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5195" windowHeight="7935"/>
  </bookViews>
  <sheets>
    <sheet name="Аналит.отчет" sheetId="1" r:id="rId1"/>
    <sheet name="Диагностика" sheetId="2" r:id="rId2"/>
    <sheet name="Расчет ИФО" sheetId="3" r:id="rId3"/>
    <sheet name="Инвест. проекты" sheetId="5" r:id="rId4"/>
  </sheets>
  <definedNames>
    <definedName name="_xlnm.Print_Titles" localSheetId="0">Аналит.отчет!$5:$5</definedName>
    <definedName name="_xlnm.Print_Titles" localSheetId="1">Диагностика!$5:$5</definedName>
    <definedName name="_xlnm.Print_Titles" localSheetId="2">'Расчет ИФО'!$5:$9</definedName>
    <definedName name="_xlnm.Print_Area" localSheetId="1">Диагностика!$A$1:$K$33</definedName>
    <definedName name="_xlnm.Print_Area" localSheetId="3">'Инвест. проекты'!$A$1:$H$26</definedName>
    <definedName name="_xlnm.Print_Area" localSheetId="2">'Расчет ИФО'!$A$1:$I$61</definedName>
  </definedNames>
  <calcPr calcId="124519"/>
</workbook>
</file>

<file path=xl/calcChain.xml><?xml version="1.0" encoding="utf-8"?>
<calcChain xmlns="http://schemas.openxmlformats.org/spreadsheetml/2006/main">
  <c r="C64" i="1"/>
  <c r="C117" l="1"/>
  <c r="C29"/>
  <c r="D32" l="1"/>
  <c r="E26" i="5"/>
  <c r="F26"/>
  <c r="G26"/>
  <c r="G10" i="2"/>
  <c r="F18"/>
  <c r="G18"/>
  <c r="H18"/>
  <c r="I18"/>
  <c r="J18"/>
  <c r="E18"/>
  <c r="F15"/>
  <c r="G15"/>
  <c r="H15"/>
  <c r="I15"/>
  <c r="J15"/>
  <c r="E15"/>
  <c r="F10"/>
  <c r="F31" s="1"/>
  <c r="G31"/>
  <c r="H10"/>
  <c r="H31" s="1"/>
  <c r="I10"/>
  <c r="I31" s="1"/>
  <c r="J10"/>
  <c r="J31" s="1"/>
  <c r="E10"/>
  <c r="E31" s="1"/>
  <c r="E19" i="1"/>
  <c r="D29"/>
  <c r="E108" l="1"/>
  <c r="D64"/>
  <c r="C32"/>
  <c r="E66"/>
  <c r="E70"/>
  <c r="E72"/>
  <c r="E73"/>
  <c r="E75"/>
  <c r="E76"/>
  <c r="E78"/>
  <c r="E79"/>
  <c r="E80"/>
  <c r="E81"/>
  <c r="E82"/>
  <c r="E85"/>
  <c r="E87"/>
  <c r="E88"/>
  <c r="E91"/>
  <c r="E93"/>
  <c r="E97"/>
  <c r="E99"/>
  <c r="E100"/>
  <c r="E102"/>
  <c r="E103"/>
  <c r="E105"/>
  <c r="E106"/>
  <c r="E107"/>
  <c r="E109"/>
  <c r="E110"/>
  <c r="E112"/>
  <c r="E114"/>
  <c r="E115"/>
  <c r="E116"/>
  <c r="E118"/>
  <c r="D7"/>
  <c r="C7"/>
  <c r="C83"/>
  <c r="E117" l="1"/>
  <c r="E64"/>
  <c r="D83"/>
  <c r="E83" s="1"/>
  <c r="E56"/>
  <c r="E59"/>
  <c r="E46"/>
  <c r="E44"/>
  <c r="E41"/>
  <c r="E35"/>
  <c r="E32"/>
  <c r="E28"/>
  <c r="E29"/>
  <c r="E27"/>
  <c r="E9"/>
  <c r="E10"/>
  <c r="E13"/>
  <c r="E15"/>
  <c r="E16"/>
  <c r="E18"/>
  <c r="E21"/>
  <c r="E23"/>
  <c r="E7" l="1"/>
  <c r="H46" i="3"/>
  <c r="G46"/>
  <c r="H47"/>
  <c r="G47"/>
  <c r="H51"/>
  <c r="H52"/>
  <c r="H53"/>
  <c r="G51"/>
  <c r="G52"/>
  <c r="G53"/>
  <c r="H55"/>
  <c r="H56"/>
  <c r="H54"/>
  <c r="H57" s="1"/>
  <c r="G55"/>
  <c r="G56"/>
  <c r="G54"/>
  <c r="G57" s="1"/>
  <c r="G14"/>
  <c r="G39" s="1"/>
  <c r="H14"/>
  <c r="H39" s="1"/>
  <c r="I57" l="1"/>
  <c r="C47" i="1" s="1"/>
  <c r="G48" i="3"/>
  <c r="G49"/>
  <c r="H48"/>
  <c r="I48" s="1"/>
  <c r="C42" i="1" s="1"/>
  <c r="H49" i="3"/>
  <c r="I49" s="1"/>
  <c r="C33" i="1" s="1"/>
  <c r="I39" i="3"/>
  <c r="C36" i="1" s="1"/>
  <c r="C22"/>
  <c r="E22" s="1"/>
</calcChain>
</file>

<file path=xl/sharedStrings.xml><?xml version="1.0" encoding="utf-8"?>
<sst xmlns="http://schemas.openxmlformats.org/spreadsheetml/2006/main" count="456" uniqueCount="256">
  <si>
    <t xml:space="preserve">Прочие - всего </t>
  </si>
  <si>
    <t>Код ОКВЭД,
 код ОКП</t>
  </si>
  <si>
    <t>Квартальный отчет предоставляется на 25 день после отчетного периода, годовой отчет - до 15 февраля</t>
  </si>
  <si>
    <t>Наименование показателя</t>
  </si>
  <si>
    <t>Ед. изм.</t>
  </si>
  <si>
    <t>Значение показателя за отчетный период</t>
  </si>
  <si>
    <t>Значение показателя за соответствующий период прошлого года</t>
  </si>
  <si>
    <t>Динамика, %</t>
  </si>
  <si>
    <t>Итоги развития МО</t>
  </si>
  <si>
    <t>млн.руб.</t>
  </si>
  <si>
    <t>в т.ч. по видам экономической деятельности:</t>
  </si>
  <si>
    <t>Выручка от реализации продукции, работ, услуг на душу населения</t>
  </si>
  <si>
    <t>тыс. руб.</t>
  </si>
  <si>
    <t>Убыток</t>
  </si>
  <si>
    <t xml:space="preserve">Доля  прибыльных предприятий </t>
  </si>
  <si>
    <t>%</t>
  </si>
  <si>
    <t xml:space="preserve">Доля убыточных предприятий </t>
  </si>
  <si>
    <t>План по налогам и сборам в консолидированный местный бюджет (сумма бюджетов муниципального района и городских и сельских поселений)</t>
  </si>
  <si>
    <t>Поступления налогов и сборов в консолидированный местный бюджет (сумма бюджетов муниципального района и городских и сельских поселений)</t>
  </si>
  <si>
    <t>руб.</t>
  </si>
  <si>
    <t>Состояние основных видов экономической деятельности хозяйствующих субъектов МО</t>
  </si>
  <si>
    <t xml:space="preserve">Объем отгруженных товаров собственного производства, выполненных работ и услуг </t>
  </si>
  <si>
    <t>Валовый выпуск продукции  в сельхозорганизациях</t>
  </si>
  <si>
    <t>Объем работ</t>
  </si>
  <si>
    <t>Ввод в действие жилых домов</t>
  </si>
  <si>
    <t>кв. м</t>
  </si>
  <si>
    <t>Введено жилья на душу населения</t>
  </si>
  <si>
    <t>Грузооборот</t>
  </si>
  <si>
    <t>тыс.т/км</t>
  </si>
  <si>
    <t>Пассажирооборот</t>
  </si>
  <si>
    <t>тыс. пас/км</t>
  </si>
  <si>
    <t xml:space="preserve">Розничный товарооборот </t>
  </si>
  <si>
    <t xml:space="preserve">Индекс физического объема </t>
  </si>
  <si>
    <t>Малый бизнес</t>
  </si>
  <si>
    <t>Число действующих малых предприятий - всего</t>
  </si>
  <si>
    <t>ед.</t>
  </si>
  <si>
    <t>Уд. вес выручки предприятий малого бизнеса в выручке  в целом по МО</t>
  </si>
  <si>
    <t>бюджетные средства</t>
  </si>
  <si>
    <t>тыс.чел.</t>
  </si>
  <si>
    <t xml:space="preserve">Уровень жизни населения </t>
  </si>
  <si>
    <t>тыс. чел.</t>
  </si>
  <si>
    <t>Среднесписочная численность работающих - всего,</t>
  </si>
  <si>
    <t>в том числе:</t>
  </si>
  <si>
    <t>Уровень регистрируемой безработицы(к трудоспособному населению)</t>
  </si>
  <si>
    <t xml:space="preserve">Среднедушевой денежный доход  </t>
  </si>
  <si>
    <t>Среднемесячная начисленная заработная плата (без выплат социального характера) - всего,</t>
  </si>
  <si>
    <t>Выплаты социального характера</t>
  </si>
  <si>
    <t>Фонд оплаты труда</t>
  </si>
  <si>
    <t xml:space="preserve">Покупательная способность денежных доходов населения (соотношение среднедушевых денежных доходов и прожиточного минимума) </t>
  </si>
  <si>
    <t>раз</t>
  </si>
  <si>
    <t xml:space="preserve">Численность населения с доходами ниже прожиточного минимума </t>
  </si>
  <si>
    <t xml:space="preserve">Доля населения с доходами ниже прожиточного минимума </t>
  </si>
  <si>
    <t>Задолженность по заработной плате в целом по МО</t>
  </si>
  <si>
    <t xml:space="preserve">               в том числе по бюджетным учреждениям </t>
  </si>
  <si>
    <t>тыс.руб.</t>
  </si>
  <si>
    <t>Приложение 1</t>
  </si>
  <si>
    <t xml:space="preserve">Объем отгруженных товаров, выполненных работ и услуг </t>
  </si>
  <si>
    <t>Выручка от реализации товаров (работ, услуг)</t>
  </si>
  <si>
    <t>Себестоимость произведенной продукции</t>
  </si>
  <si>
    <t>Прибыль до налого-обложения</t>
  </si>
  <si>
    <t>Среднесписочная численность работающих (чел.)</t>
  </si>
  <si>
    <t>в том числе предприятия:</t>
  </si>
  <si>
    <t>из них:</t>
  </si>
  <si>
    <t>(органы местного самоуправления при необходимости дополняют номенклатуру продукции)</t>
  </si>
  <si>
    <t>Произведено в натуральном выражении</t>
  </si>
  <si>
    <t>Средняя цена за единицу продукции, тыс. рублей</t>
  </si>
  <si>
    <t xml:space="preserve">Объем произведенной продукции в сопоставимых ценах </t>
  </si>
  <si>
    <t>отчетный период</t>
  </si>
  <si>
    <t>соответст. период прошлого года</t>
  </si>
  <si>
    <t xml:space="preserve">за отчетный отчетный период             </t>
  </si>
  <si>
    <t>за соответствую-щий период прошлого года</t>
  </si>
  <si>
    <t>А</t>
  </si>
  <si>
    <t>Б</t>
  </si>
  <si>
    <t>ПРОМЫШЛЕННОЕ ПРОИЗВОДСТВО:</t>
  </si>
  <si>
    <t>млн. м3</t>
  </si>
  <si>
    <t>тыс. м3</t>
  </si>
  <si>
    <t>т</t>
  </si>
  <si>
    <t>ИТОГО</t>
  </si>
  <si>
    <t>тыс.шт</t>
  </si>
  <si>
    <t>тыс.т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</si>
  <si>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</si>
  <si>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</si>
  <si>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</si>
  <si>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</si>
  <si>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</si>
  <si>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</si>
  <si>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</si>
  <si>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Управление</t>
  </si>
  <si>
    <t xml:space="preserve"> Строительство</t>
  </si>
  <si>
    <t>Объем отгруженных товаров собственного производства, выполненных работ и услуг</t>
  </si>
  <si>
    <t>(млн. руб.)</t>
  </si>
  <si>
    <t>ГВт.ч
 (млн.  Квт.ч.)</t>
  </si>
  <si>
    <t>х</t>
  </si>
  <si>
    <t>Наименование элементарного вида деятельности,
 товара-представителя</t>
  </si>
  <si>
    <t>7=итог гр.5/
итог гр.6*100</t>
  </si>
  <si>
    <t xml:space="preserve">Прибыль, прибыльно работающих  предприятий </t>
  </si>
  <si>
    <t>Обеспеченность собственными доходами консолидированного местного бюджета  на душу населения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</si>
  <si>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</si>
  <si>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Прожиточный минимум (начиная со 2 квартала, рассчитывается среднее значение за период) </t>
  </si>
  <si>
    <t>Добыча полезных ископаемых (В):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</si>
  <si>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</si>
  <si>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</si>
  <si>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 xml:space="preserve">Объем инвестиций  -  всего, в т.ч.: </t>
  </si>
  <si>
    <r>
      <t>*</t>
    </r>
    <r>
      <rPr>
        <b/>
        <u/>
        <sz val="16"/>
        <rFont val="Times New Roman"/>
        <family val="1"/>
        <charset val="204"/>
      </rPr>
      <t>Примечание:</t>
    </r>
    <r>
      <rPr>
        <b/>
        <sz val="16"/>
        <rFont val="Times New Roman"/>
        <family val="1"/>
        <charset val="204"/>
      </rPr>
      <t xml:space="preserve"> разделы "Демографические процессы", "Трудовые ресурсы" заполняются по итогам года</t>
    </r>
  </si>
  <si>
    <t>Добыча полезных ископаемых - всего (В)</t>
  </si>
  <si>
    <t>Добыча угля - всего</t>
  </si>
  <si>
    <t xml:space="preserve"> Добыча полезных ископаемых (Раздел В)</t>
  </si>
  <si>
    <t xml:space="preserve">Обеспечение электрической энергией, газом и паром; кондиционирование воздуха (раздел D)
</t>
  </si>
  <si>
    <t>ДОБЫЧА ПОЛЕЗНЫХ ИСКОПАЕМЫХ</t>
  </si>
  <si>
    <t>Добыча угля</t>
  </si>
  <si>
    <t>Уголь, за исключением антрацита, угля коксующегося и угля бурого,тыс.т</t>
  </si>
  <si>
    <t>Уголь обогащенный, за исключением антрацита, угля коксующегося и угля бурого (лигнита),тыс.т</t>
  </si>
  <si>
    <t>Уголь бурый рядовой (лигнит),тыс.т</t>
  </si>
  <si>
    <t>Добыча сырой нефти и природного газа</t>
  </si>
  <si>
    <t>Нефть сырая,тыс.т</t>
  </si>
  <si>
    <t>Газ нефтяной попутный (газ горючий природный нефтяных месторождений),Миллион кубических метров</t>
  </si>
  <si>
    <t>Газ горючий природный (газ естественный),Миллион кубических метров</t>
  </si>
  <si>
    <t>Газ горючий природный  сжиженный и регазифицированный,тыс.т</t>
  </si>
  <si>
    <t>Конденсат газовый нестабильный,тыс.т</t>
  </si>
  <si>
    <t>Добыча металлических руд</t>
  </si>
  <si>
    <t>Руда железная товарная необогащенная,тыс.т</t>
  </si>
  <si>
    <t>Концентрат железорудный,тыс.т</t>
  </si>
  <si>
    <t>Добыча прочих полезных ископаемых</t>
  </si>
  <si>
    <t>Гранит, песчаник и прочий камень для памятников или строительства,тыс.т</t>
  </si>
  <si>
    <t>Гипс,тыс.т</t>
  </si>
  <si>
    <t xml:space="preserve"> Доломит некальцинированный, тыс.т</t>
  </si>
  <si>
    <t>Пески природные,Тыс. куб.м</t>
  </si>
  <si>
    <t>Гранулы каменные, крошка и порошок,Тыс. куб.м</t>
  </si>
  <si>
    <t>Гравий,Тыс. куб.м</t>
  </si>
  <si>
    <t>Щебень,Тыс. куб.м</t>
  </si>
  <si>
    <t>Камень природный дробленный,Тыс. куб.м</t>
  </si>
  <si>
    <t>Смеси песчано-гравийные,Тыс. куб.м</t>
  </si>
  <si>
    <t>Торф фрезерный для сельского хозяйства,тыс.т</t>
  </si>
  <si>
    <t>Соль молотая,т</t>
  </si>
  <si>
    <t>Вода морская,т</t>
  </si>
  <si>
    <t>B</t>
  </si>
  <si>
    <t>05</t>
  </si>
  <si>
    <t>05.10.10.130</t>
  </si>
  <si>
    <t>05.10.10.143</t>
  </si>
  <si>
    <t>05.20.10.110</t>
  </si>
  <si>
    <t>06</t>
  </si>
  <si>
    <t>06.10.10.100</t>
  </si>
  <si>
    <t>06.20.10.120</t>
  </si>
  <si>
    <t>06.20.10.110</t>
  </si>
  <si>
    <t>06.20.10.130</t>
  </si>
  <si>
    <t>06.10.10.410</t>
  </si>
  <si>
    <t>07</t>
  </si>
  <si>
    <t>07.10.10.120</t>
  </si>
  <si>
    <t>07.10.10.130</t>
  </si>
  <si>
    <t>08</t>
  </si>
  <si>
    <t>08.11.12</t>
  </si>
  <si>
    <t>08.11.20.120</t>
  </si>
  <si>
    <t>08.11.30.120</t>
  </si>
  <si>
    <t>08.12.11</t>
  </si>
  <si>
    <t>08.12.12.110</t>
  </si>
  <si>
    <t>08.12.12.130</t>
  </si>
  <si>
    <t>08.12.12.140</t>
  </si>
  <si>
    <t>08.12.12.150</t>
  </si>
  <si>
    <t>08.12.12.160</t>
  </si>
  <si>
    <t>08.92.10.113</t>
  </si>
  <si>
    <t>08.93.10.113</t>
  </si>
  <si>
    <t>08.93.10.140</t>
  </si>
  <si>
    <t>Электроэнергия, произведенная тепловыми электростанциями,Гигаватт-час (миллион киловатт-часов)</t>
  </si>
  <si>
    <t>35.11.10.001</t>
  </si>
  <si>
    <t>Электроэнергия, произведенная гидроэлектростанциями,Гигаватт-час (миллион киловатт-часов)</t>
  </si>
  <si>
    <t>35.11.10.002</t>
  </si>
  <si>
    <t>Водоснабжение; водоотведение, организация сбора и утилизации отходов, деятельность по ликвидации загрязнений  (Е):</t>
  </si>
  <si>
    <t xml:space="preserve">Сельское, лесное хозяйство, охота, рыбаловство и рыбоводство, в том числе 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</si>
  <si>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</si>
  <si>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</si>
  <si>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</si>
  <si>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</si>
  <si>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</si>
  <si>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>Индекс промышленного производства</t>
  </si>
  <si>
    <t>№ п/п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</si>
  <si>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</si>
  <si>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Наименование проекта</t>
  </si>
  <si>
    <t>Объем инвестиций, млн.руб.</t>
  </si>
  <si>
    <t>Мощность проекта
 ( в соответст. единицах)</t>
  </si>
  <si>
    <t>Количество создаваемых новых рабочих мест, ед.</t>
  </si>
  <si>
    <t>Текущее состояние проекта</t>
  </si>
  <si>
    <t>Инициатор проекта, контакты  (ФИО., занимаемая должность, тел., e-mail)</t>
  </si>
  <si>
    <t>Приложение 2</t>
  </si>
  <si>
    <t>Приложение 3</t>
  </si>
  <si>
    <t>Индекс промышленного производства,  (%) **</t>
  </si>
  <si>
    <t>Растениеводство и животноводство, охота и предоставление соответствующих услуг в этих областях - всего</t>
  </si>
  <si>
    <t>Сельское, лесное хозяйство, охота, рыбаловство и рыбоводство (А) - всего, 
в том числе:</t>
  </si>
  <si>
    <t>ВСЕГО по муниципальному образованию</t>
  </si>
  <si>
    <t>Торговля оптовая и розничная; ремонт автотранспортных средств и мотоциклов (G) - всего</t>
  </si>
  <si>
    <t>Транспортировка и хранение (H)- всего</t>
  </si>
  <si>
    <t>Растениеводство и животноводство, охота и предоставление соответствующих услуг в этих областях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</si>
  <si>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</si>
  <si>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</si>
  <si>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Индекс производства продукции в сельхозорганизациях</t>
  </si>
  <si>
    <t>Сельское, лесное хозяйство, охота, рыбаловство и рыбоводство:</t>
  </si>
  <si>
    <t>Строительство:</t>
  </si>
  <si>
    <t>Транспортировка и хранение:</t>
  </si>
  <si>
    <t>Объем отгруженных товаров собственного производства, выполненных работ и услуг (В+C+D+E)</t>
  </si>
  <si>
    <t>Индекс промышленного производства(В+C+D)</t>
  </si>
  <si>
    <t xml:space="preserve">Выручка от реализации продукции, работ, услуг
(в действующих ценах) - всего, </t>
  </si>
  <si>
    <t>Итого по промышленному производству (сумма разделов В+C+D)</t>
  </si>
  <si>
    <t>зерно</t>
  </si>
  <si>
    <t>картофель</t>
  </si>
  <si>
    <t>овощи</t>
  </si>
  <si>
    <t>мясо</t>
  </si>
  <si>
    <t>молоко</t>
  </si>
  <si>
    <t>яйца</t>
  </si>
  <si>
    <t>Растениеводство и животноводство</t>
  </si>
  <si>
    <t>*) сопоставимая цена 1994 г. (рублей за единицу продукции)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</si>
  <si>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 </t>
  </si>
  <si>
    <t xml:space="preserve">Примечание: 
1. Таблица заполняется по крупным и средним организациям и предприятиям малого бизнеса, занимающих наибольший удельный вес в объеме отгруженных товаров, выполненных работ и услуг. 
2. В данной форме органы местного самоуправления показывают информацию по предприятиям в разрезе ОКВЭД2, которые имеются в муниципальном образовании, остальные ОКВЭДы удаляются. </t>
  </si>
  <si>
    <t>Транспортировка и хранение</t>
  </si>
  <si>
    <t>Строительство</t>
  </si>
  <si>
    <t>Деятельность в области информации и связи</t>
  </si>
  <si>
    <t>Деятельность в области культуры, спарта, организации досуга и развлечений, в том числе:</t>
  </si>
  <si>
    <t>Деятельность в области спорта, отдыха и развлечений</t>
  </si>
  <si>
    <t xml:space="preserve">Расчет индекса производства по элементарному виду деятельности по Иркутской области ,
 исходя из динамики по товарам-представителям 
 </t>
  </si>
  <si>
    <t>Электроэнергия,Гигаватт-час (миллион киловатт-часов)</t>
  </si>
  <si>
    <t>35.11.10</t>
  </si>
  <si>
    <t>Энергия тепловая, отпущенная тепловыми электроцентралями (ТЭЦ),Тысяча гигакалорий</t>
  </si>
  <si>
    <t>35.30.11.111</t>
  </si>
  <si>
    <t>Энергия тепловая, отпущенная промышленными утилизационными установками,Тысяча гигакалорий</t>
  </si>
  <si>
    <t>35.30.11.140</t>
  </si>
  <si>
    <t>Тысяча гигакалорий</t>
  </si>
  <si>
    <t>Энергия тепловая, отпущенная котельными,Тысяча гигакалорий</t>
  </si>
  <si>
    <t>35.30.11.120</t>
  </si>
  <si>
    <t>Пар и горячая вода,Тысяча гигакалорий</t>
  </si>
  <si>
    <t>35.30.11</t>
  </si>
  <si>
    <t>**) индексы производства расчитывается по разделам видов экономической деятельности и в целом по промышленности, растениеводству и животноводству, лесоводству и лесозаготовкам</t>
  </si>
  <si>
    <t xml:space="preserve">Диагностика состояния экономики и предприятий Зиминского районного </t>
  </si>
  <si>
    <t>Предоставление прочих коммунальных, социальных и персональных услуг</t>
  </si>
  <si>
    <t>нет данных</t>
  </si>
  <si>
    <t xml:space="preserve"> -</t>
  </si>
  <si>
    <t xml:space="preserve"> Зиминского района, Зиминский р-нс. Ухтуй</t>
  </si>
  <si>
    <t>Увеличение производства зерна в СПК "Окинский"</t>
  </si>
  <si>
    <t xml:space="preserve"> Зиминского района</t>
  </si>
  <si>
    <t xml:space="preserve"> Зиминского района </t>
  </si>
  <si>
    <t>СПК "Окинский"</t>
  </si>
  <si>
    <t xml:space="preserve">Развитие мясного скотоводства </t>
  </si>
  <si>
    <t xml:space="preserve">ИП глава КФХ Комаров Юрий Владимирович </t>
  </si>
  <si>
    <t>Развитие зернового производства</t>
  </si>
  <si>
    <t>ИП глава КФХ Дроздюк Людмила Валентиновна</t>
  </si>
  <si>
    <t xml:space="preserve">Зиминский район      </t>
  </si>
  <si>
    <t>приобретено: плуг оборотный"Peresvet" -1ед; плуг ПЛН8-35-2ед; сеялка СПЗМ 400-1ед; борона дисковаяБДП 6Х4-1ед; косилка ротационная "Стриж"-2ед; грабли роторные "Колибри"-2ед; Пресс-подборщик "Pelikan"-1ед;посевной комплекс "Кузбасс" ПК 8,5-1ед.</t>
  </si>
  <si>
    <t>начата реализация</t>
  </si>
  <si>
    <t>приобретён прицепной опрыскиватель- 1ед.</t>
  </si>
  <si>
    <t xml:space="preserve">Развитие молочной отрасли </t>
  </si>
  <si>
    <t>ООО "Глинки"</t>
  </si>
  <si>
    <t>ООО "Тепловик"</t>
  </si>
  <si>
    <t>ООО "Водоканал"</t>
  </si>
  <si>
    <t>ТД "Окинский"</t>
  </si>
  <si>
    <t>ЗАО "Востокэнергомонтажизоляция"</t>
  </si>
  <si>
    <t>Филиал ОГУП "Дорожная служба ИО"</t>
  </si>
  <si>
    <t xml:space="preserve">Сводный перечень инвестиционных проектов, реализация которых предполагается на территории
Зиминского районного муниципального образования
</t>
  </si>
  <si>
    <t>Аналитический отчет о социально-экономической ситуации в Зиминском районном муниципальном образовании за 9 месяцев  2017г.</t>
  </si>
  <si>
    <r>
      <t xml:space="preserve"> </t>
    </r>
    <r>
      <rPr>
        <b/>
        <sz val="16"/>
        <rFont val="Times New Roman"/>
        <family val="1"/>
        <charset val="204"/>
      </rPr>
      <t>муниципального образования за 9 месяцев 2017 г.</t>
    </r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</si>
</sst>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"/>
  </numFmts>
  <fonts count="38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Arial Cyr"/>
      <family val="2"/>
      <charset val="204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</font>
    <font>
      <b/>
      <sz val="16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20"/>
      <name val="Times New Roman"/>
      <family val="1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24"/>
      <name val="Arial"/>
      <family val="2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/>
    <xf numFmtId="0" fontId="7" fillId="0" borderId="9" xfId="0" applyFont="1" applyBorder="1" applyAlignment="1">
      <alignment horizontal="center" vertical="center"/>
    </xf>
    <xf numFmtId="0" fontId="8" fillId="0" borderId="1" xfId="0" applyFont="1" applyBorder="1"/>
    <xf numFmtId="0" fontId="7" fillId="0" borderId="7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164" fontId="17" fillId="0" borderId="0" xfId="0" applyNumberFormat="1" applyFont="1" applyBorder="1" applyAlignment="1">
      <alignment horizontal="left" vertical="center" wrapText="1"/>
    </xf>
    <xf numFmtId="49" fontId="0" fillId="0" borderId="0" xfId="0" applyNumberFormat="1"/>
    <xf numFmtId="0" fontId="15" fillId="0" borderId="0" xfId="0" applyFont="1"/>
    <xf numFmtId="0" fontId="24" fillId="0" borderId="10" xfId="0" applyFont="1" applyBorder="1" applyAlignment="1">
      <alignment vertical="top" wrapText="1"/>
    </xf>
    <xf numFmtId="49" fontId="24" fillId="0" borderId="10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25" fillId="0" borderId="10" xfId="0" applyFont="1" applyBorder="1"/>
    <xf numFmtId="0" fontId="24" fillId="0" borderId="11" xfId="0" applyFont="1" applyBorder="1" applyAlignment="1">
      <alignment wrapText="1"/>
    </xf>
    <xf numFmtId="49" fontId="24" fillId="0" borderId="11" xfId="0" applyNumberFormat="1" applyFont="1" applyBorder="1" applyAlignment="1">
      <alignment horizontal="center" wrapText="1"/>
    </xf>
    <xf numFmtId="0" fontId="21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center" wrapText="1"/>
    </xf>
    <xf numFmtId="0" fontId="25" fillId="0" borderId="11" xfId="0" applyFont="1" applyBorder="1"/>
    <xf numFmtId="0" fontId="21" fillId="0" borderId="11" xfId="0" applyFont="1" applyBorder="1" applyAlignment="1">
      <alignment wrapText="1"/>
    </xf>
    <xf numFmtId="49" fontId="21" fillId="0" borderId="11" xfId="0" applyNumberFormat="1" applyFont="1" applyBorder="1" applyAlignment="1">
      <alignment horizontal="center" wrapText="1"/>
    </xf>
    <xf numFmtId="0" fontId="21" fillId="0" borderId="12" xfId="0" applyFont="1" applyBorder="1" applyAlignment="1">
      <alignment wrapText="1"/>
    </xf>
    <xf numFmtId="49" fontId="21" fillId="0" borderId="12" xfId="0" applyNumberFormat="1" applyFont="1" applyBorder="1" applyAlignment="1">
      <alignment horizontal="center" wrapText="1"/>
    </xf>
    <xf numFmtId="0" fontId="21" fillId="0" borderId="12" xfId="0" applyFont="1" applyBorder="1" applyAlignment="1">
      <alignment horizontal="center"/>
    </xf>
    <xf numFmtId="0" fontId="25" fillId="0" borderId="12" xfId="0" applyFont="1" applyBorder="1"/>
    <xf numFmtId="49" fontId="21" fillId="0" borderId="13" xfId="0" applyNumberFormat="1" applyFont="1" applyBorder="1" applyAlignment="1">
      <alignment wrapText="1"/>
    </xf>
    <xf numFmtId="0" fontId="21" fillId="0" borderId="14" xfId="0" applyFont="1" applyBorder="1" applyAlignment="1">
      <alignment horizontal="center"/>
    </xf>
    <xf numFmtId="0" fontId="21" fillId="0" borderId="14" xfId="0" applyFont="1" applyBorder="1" applyAlignment="1">
      <alignment horizontal="center" wrapText="1"/>
    </xf>
    <xf numFmtId="49" fontId="21" fillId="0" borderId="10" xfId="0" applyNumberFormat="1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19" fillId="0" borderId="0" xfId="0" applyFont="1"/>
    <xf numFmtId="49" fontId="19" fillId="0" borderId="0" xfId="0" applyNumberFormat="1" applyFont="1"/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/>
    </xf>
    <xf numFmtId="0" fontId="25" fillId="2" borderId="10" xfId="0" applyFont="1" applyFill="1" applyBorder="1"/>
    <xf numFmtId="0" fontId="25" fillId="2" borderId="11" xfId="0" applyFont="1" applyFill="1" applyBorder="1"/>
    <xf numFmtId="0" fontId="25" fillId="2" borderId="12" xfId="0" applyFont="1" applyFill="1" applyBorder="1"/>
    <xf numFmtId="49" fontId="21" fillId="0" borderId="14" xfId="0" applyNumberFormat="1" applyFont="1" applyBorder="1" applyAlignment="1">
      <alignment horizontal="center" wrapText="1"/>
    </xf>
    <xf numFmtId="49" fontId="21" fillId="0" borderId="14" xfId="0" applyNumberFormat="1" applyFont="1" applyBorder="1" applyAlignment="1">
      <alignment horizontal="center"/>
    </xf>
    <xf numFmtId="0" fontId="21" fillId="2" borderId="10" xfId="0" applyFont="1" applyFill="1" applyBorder="1" applyAlignment="1">
      <alignment horizontal="center" wrapText="1"/>
    </xf>
    <xf numFmtId="0" fontId="21" fillId="2" borderId="11" xfId="0" applyFont="1" applyFill="1" applyBorder="1" applyAlignment="1">
      <alignment horizontal="center" wrapText="1"/>
    </xf>
    <xf numFmtId="0" fontId="24" fillId="0" borderId="16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21" fillId="3" borderId="11" xfId="0" applyFont="1" applyFill="1" applyBorder="1" applyAlignment="1">
      <alignment horizontal="center" wrapText="1"/>
    </xf>
    <xf numFmtId="0" fontId="21" fillId="3" borderId="12" xfId="0" applyFont="1" applyFill="1" applyBorder="1" applyAlignment="1">
      <alignment horizontal="center" wrapText="1"/>
    </xf>
    <xf numFmtId="0" fontId="32" fillId="0" borderId="0" xfId="0" applyFont="1" applyFill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21" fillId="0" borderId="10" xfId="0" applyFont="1" applyBorder="1" applyAlignment="1">
      <alignment wrapText="1"/>
    </xf>
    <xf numFmtId="0" fontId="30" fillId="0" borderId="1" xfId="0" applyFont="1" applyBorder="1" applyAlignment="1">
      <alignment vertical="center"/>
    </xf>
    <xf numFmtId="0" fontId="30" fillId="3" borderId="0" xfId="0" applyFont="1" applyFill="1"/>
    <xf numFmtId="0" fontId="30" fillId="0" borderId="0" xfId="0" applyFont="1"/>
    <xf numFmtId="0" fontId="30" fillId="0" borderId="0" xfId="0" applyFont="1" applyAlignment="1">
      <alignment vertical="center"/>
    </xf>
    <xf numFmtId="0" fontId="30" fillId="3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3" xfId="0" applyFont="1" applyBorder="1" applyAlignment="1">
      <alignment vertical="center"/>
    </xf>
    <xf numFmtId="0" fontId="30" fillId="3" borderId="19" xfId="0" applyFont="1" applyFill="1" applyBorder="1" applyAlignment="1">
      <alignment vertical="center" wrapText="1"/>
    </xf>
    <xf numFmtId="0" fontId="30" fillId="0" borderId="4" xfId="0" applyFont="1" applyBorder="1" applyAlignment="1">
      <alignment vertical="center"/>
    </xf>
    <xf numFmtId="0" fontId="30" fillId="3" borderId="19" xfId="0" applyFont="1" applyFill="1" applyBorder="1" applyAlignment="1">
      <alignment vertical="center"/>
    </xf>
    <xf numFmtId="0" fontId="30" fillId="3" borderId="23" xfId="0" applyFont="1" applyFill="1" applyBorder="1" applyAlignment="1">
      <alignment vertical="center" wrapText="1"/>
    </xf>
    <xf numFmtId="0" fontId="30" fillId="3" borderId="24" xfId="0" applyFont="1" applyFill="1" applyBorder="1" applyAlignment="1">
      <alignment vertical="center" wrapText="1"/>
    </xf>
    <xf numFmtId="0" fontId="30" fillId="0" borderId="19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0" fillId="0" borderId="25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 wrapText="1"/>
    </xf>
    <xf numFmtId="0" fontId="33" fillId="4" borderId="6" xfId="0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49" fontId="21" fillId="0" borderId="10" xfId="0" applyNumberFormat="1" applyFont="1" applyBorder="1" applyAlignment="1">
      <alignment wrapText="1"/>
    </xf>
    <xf numFmtId="0" fontId="21" fillId="0" borderId="10" xfId="0" applyFont="1" applyBorder="1" applyAlignment="1">
      <alignment horizontal="center" wrapText="1"/>
    </xf>
    <xf numFmtId="0" fontId="21" fillId="2" borderId="10" xfId="0" applyFont="1" applyFill="1" applyBorder="1"/>
    <xf numFmtId="0" fontId="21" fillId="0" borderId="11" xfId="0" applyFont="1" applyFill="1" applyBorder="1" applyAlignment="1">
      <alignment vertical="center" wrapText="1"/>
    </xf>
    <xf numFmtId="49" fontId="21" fillId="0" borderId="11" xfId="0" applyNumberFormat="1" applyFont="1" applyBorder="1" applyAlignment="1">
      <alignment wrapText="1"/>
    </xf>
    <xf numFmtId="0" fontId="21" fillId="0" borderId="11" xfId="0" applyFont="1" applyBorder="1"/>
    <xf numFmtId="0" fontId="21" fillId="2" borderId="11" xfId="0" applyFont="1" applyFill="1" applyBorder="1"/>
    <xf numFmtId="0" fontId="25" fillId="0" borderId="0" xfId="0" applyFont="1" applyBorder="1"/>
    <xf numFmtId="0" fontId="21" fillId="0" borderId="0" xfId="0" applyFont="1" applyBorder="1"/>
    <xf numFmtId="49" fontId="21" fillId="0" borderId="0" xfId="0" applyNumberFormat="1" applyFont="1" applyBorder="1"/>
    <xf numFmtId="0" fontId="21" fillId="0" borderId="0" xfId="0" applyFont="1" applyAlignment="1">
      <alignment horizontal="right" vertical="center" wrapText="1"/>
    </xf>
    <xf numFmtId="0" fontId="34" fillId="3" borderId="0" xfId="0" applyFont="1" applyFill="1" applyBorder="1" applyAlignment="1">
      <alignment horizontal="right" vertical="center" wrapText="1"/>
    </xf>
    <xf numFmtId="0" fontId="30" fillId="5" borderId="0" xfId="0" applyFont="1" applyFill="1" applyAlignment="1">
      <alignment vertical="center"/>
    </xf>
    <xf numFmtId="0" fontId="30" fillId="5" borderId="0" xfId="0" applyFont="1" applyFill="1"/>
    <xf numFmtId="0" fontId="21" fillId="5" borderId="17" xfId="0" applyFont="1" applyFill="1" applyBorder="1" applyAlignment="1">
      <alignment horizontal="center" vertical="center" wrapText="1"/>
    </xf>
    <xf numFmtId="0" fontId="21" fillId="4" borderId="28" xfId="0" applyFont="1" applyFill="1" applyBorder="1" applyAlignment="1">
      <alignment horizontal="center" vertical="center"/>
    </xf>
    <xf numFmtId="49" fontId="21" fillId="4" borderId="17" xfId="0" applyNumberFormat="1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 wrapText="1"/>
    </xf>
    <xf numFmtId="0" fontId="21" fillId="0" borderId="12" xfId="0" applyFont="1" applyBorder="1"/>
    <xf numFmtId="1" fontId="21" fillId="0" borderId="14" xfId="0" applyNumberFormat="1" applyFont="1" applyBorder="1"/>
    <xf numFmtId="2" fontId="21" fillId="0" borderId="11" xfId="0" applyNumberFormat="1" applyFont="1" applyBorder="1"/>
    <xf numFmtId="0" fontId="21" fillId="0" borderId="14" xfId="0" applyFont="1" applyBorder="1"/>
    <xf numFmtId="0" fontId="21" fillId="0" borderId="12" xfId="0" applyFont="1" applyBorder="1" applyAlignment="1">
      <alignment horizontal="center" wrapText="1"/>
    </xf>
    <xf numFmtId="1" fontId="21" fillId="3" borderId="14" xfId="0" applyNumberFormat="1" applyFont="1" applyFill="1" applyBorder="1"/>
    <xf numFmtId="2" fontId="21" fillId="0" borderId="14" xfId="0" applyNumberFormat="1" applyFont="1" applyBorder="1"/>
    <xf numFmtId="0" fontId="24" fillId="0" borderId="14" xfId="0" applyFont="1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>
      <alignment horizontal="left" vertical="center" wrapText="1"/>
    </xf>
    <xf numFmtId="2" fontId="13" fillId="0" borderId="5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/>
    <xf numFmtId="164" fontId="13" fillId="0" borderId="6" xfId="0" applyNumberFormat="1" applyFont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left" vertical="center" wrapText="1"/>
    </xf>
    <xf numFmtId="164" fontId="13" fillId="2" borderId="4" xfId="0" applyNumberFormat="1" applyFont="1" applyFill="1" applyBorder="1" applyAlignment="1">
      <alignment horizontal="left" vertical="center" wrapText="1"/>
    </xf>
    <xf numFmtId="164" fontId="13" fillId="0" borderId="5" xfId="0" applyNumberFormat="1" applyFont="1" applyBorder="1" applyAlignment="1">
      <alignment horizontal="left" vertical="center" wrapText="1"/>
    </xf>
    <xf numFmtId="2" fontId="13" fillId="0" borderId="6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4" fontId="13" fillId="0" borderId="7" xfId="0" applyNumberFormat="1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left" vertical="center" wrapText="1"/>
    </xf>
    <xf numFmtId="1" fontId="13" fillId="0" borderId="3" xfId="0" applyNumberFormat="1" applyFont="1" applyFill="1" applyBorder="1" applyAlignment="1">
      <alignment horizontal="left" vertical="center" wrapText="1"/>
    </xf>
    <xf numFmtId="164" fontId="13" fillId="0" borderId="3" xfId="0" applyNumberFormat="1" applyFont="1" applyFill="1" applyBorder="1" applyAlignment="1">
      <alignment horizontal="left" vertical="center" wrapText="1"/>
    </xf>
    <xf numFmtId="2" fontId="13" fillId="0" borderId="3" xfId="0" applyNumberFormat="1" applyFont="1" applyFill="1" applyBorder="1" applyAlignment="1">
      <alignment horizontal="left" vertical="center" wrapText="1"/>
    </xf>
    <xf numFmtId="2" fontId="13" fillId="0" borderId="3" xfId="0" applyNumberFormat="1" applyFont="1" applyBorder="1" applyAlignment="1">
      <alignment horizontal="left" vertical="center" wrapText="1"/>
    </xf>
    <xf numFmtId="2" fontId="13" fillId="0" borderId="9" xfId="0" applyNumberFormat="1" applyFont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164" fontId="13" fillId="2" borderId="3" xfId="0" applyNumberFormat="1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0" fontId="37" fillId="3" borderId="0" xfId="0" applyFont="1" applyFill="1" applyBorder="1" applyAlignment="1">
      <alignment vertical="center" wrapText="1"/>
    </xf>
    <xf numFmtId="1" fontId="13" fillId="0" borderId="6" xfId="0" applyNumberFormat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2" fontId="3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30" fillId="0" borderId="18" xfId="0" applyNumberFormat="1" applyFont="1" applyBorder="1" applyAlignment="1">
      <alignment horizontal="center" vertical="center"/>
    </xf>
    <xf numFmtId="2" fontId="30" fillId="0" borderId="3" xfId="0" applyNumberFormat="1" applyFont="1" applyBorder="1" applyAlignment="1">
      <alignment horizontal="center" vertical="center"/>
    </xf>
    <xf numFmtId="2" fontId="30" fillId="0" borderId="3" xfId="0" applyNumberFormat="1" applyFont="1" applyFill="1" applyBorder="1" applyAlignment="1">
      <alignment horizontal="center" vertical="center"/>
    </xf>
    <xf numFmtId="2" fontId="30" fillId="0" borderId="4" xfId="0" applyNumberFormat="1" applyFont="1" applyBorder="1" applyAlignment="1">
      <alignment horizontal="center" vertical="center"/>
    </xf>
    <xf numFmtId="2" fontId="30" fillId="0" borderId="4" xfId="0" applyNumberFormat="1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 wrapText="1"/>
    </xf>
    <xf numFmtId="2" fontId="37" fillId="0" borderId="25" xfId="0" applyNumberFormat="1" applyFont="1" applyBorder="1" applyAlignment="1">
      <alignment horizontal="center" vertical="center"/>
    </xf>
    <xf numFmtId="2" fontId="37" fillId="0" borderId="45" xfId="0" applyNumberFormat="1" applyFont="1" applyBorder="1" applyAlignment="1">
      <alignment horizontal="center" vertical="center"/>
    </xf>
    <xf numFmtId="2" fontId="37" fillId="0" borderId="45" xfId="0" applyNumberFormat="1" applyFont="1" applyFill="1" applyBorder="1" applyAlignment="1">
      <alignment horizontal="center" vertical="center"/>
    </xf>
    <xf numFmtId="0" fontId="30" fillId="0" borderId="46" xfId="0" applyFont="1" applyBorder="1" applyAlignment="1">
      <alignment vertical="center"/>
    </xf>
    <xf numFmtId="2" fontId="37" fillId="0" borderId="47" xfId="0" applyNumberFormat="1" applyFont="1" applyBorder="1" applyAlignment="1">
      <alignment horizontal="center" vertical="center"/>
    </xf>
    <xf numFmtId="0" fontId="30" fillId="0" borderId="51" xfId="0" applyFont="1" applyBorder="1" applyAlignment="1">
      <alignment vertical="center"/>
    </xf>
    <xf numFmtId="0" fontId="30" fillId="3" borderId="52" xfId="0" applyFont="1" applyFill="1" applyBorder="1" applyAlignment="1">
      <alignment vertical="center" wrapText="1"/>
    </xf>
    <xf numFmtId="2" fontId="30" fillId="0" borderId="55" xfId="0" applyNumberFormat="1" applyFont="1" applyBorder="1" applyAlignment="1">
      <alignment horizontal="center" vertical="center"/>
    </xf>
    <xf numFmtId="2" fontId="30" fillId="0" borderId="55" xfId="0" applyNumberFormat="1" applyFont="1" applyFill="1" applyBorder="1" applyAlignment="1">
      <alignment horizontal="center" vertical="center"/>
    </xf>
    <xf numFmtId="0" fontId="30" fillId="0" borderId="55" xfId="0" applyFont="1" applyBorder="1" applyAlignment="1">
      <alignment vertical="center"/>
    </xf>
    <xf numFmtId="2" fontId="37" fillId="0" borderId="25" xfId="0" applyNumberFormat="1" applyFont="1" applyFill="1" applyBorder="1" applyAlignment="1">
      <alignment horizontal="center" vertical="center"/>
    </xf>
    <xf numFmtId="0" fontId="30" fillId="0" borderId="57" xfId="0" applyFont="1" applyBorder="1" applyAlignment="1">
      <alignment vertical="center"/>
    </xf>
    <xf numFmtId="2" fontId="37" fillId="0" borderId="47" xfId="0" applyNumberFormat="1" applyFont="1" applyFill="1" applyBorder="1" applyAlignment="1">
      <alignment horizontal="center" vertical="center"/>
    </xf>
    <xf numFmtId="0" fontId="37" fillId="0" borderId="47" xfId="0" applyFont="1" applyBorder="1" applyAlignment="1">
      <alignment vertical="center"/>
    </xf>
    <xf numFmtId="2" fontId="30" fillId="0" borderId="47" xfId="0" applyNumberFormat="1" applyFont="1" applyBorder="1" applyAlignment="1">
      <alignment horizontal="center" vertical="center"/>
    </xf>
    <xf numFmtId="2" fontId="30" fillId="0" borderId="47" xfId="0" applyNumberFormat="1" applyFont="1" applyFill="1" applyBorder="1" applyAlignment="1">
      <alignment horizontal="center" vertical="center"/>
    </xf>
    <xf numFmtId="0" fontId="30" fillId="0" borderId="47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2" fontId="2" fillId="0" borderId="9" xfId="0" applyNumberFormat="1" applyFont="1" applyBorder="1" applyAlignment="1">
      <alignment horizontal="left" vertical="center" wrapText="1"/>
    </xf>
    <xf numFmtId="2" fontId="13" fillId="3" borderId="3" xfId="0" applyNumberFormat="1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1" fontId="13" fillId="3" borderId="5" xfId="0" applyNumberFormat="1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justify" vertical="center" wrapText="1"/>
    </xf>
    <xf numFmtId="0" fontId="37" fillId="3" borderId="35" xfId="0" applyFont="1" applyFill="1" applyBorder="1" applyAlignment="1">
      <alignment vertical="center" wrapText="1"/>
    </xf>
    <xf numFmtId="0" fontId="37" fillId="3" borderId="36" xfId="0" applyFont="1" applyFill="1" applyBorder="1" applyAlignment="1">
      <alignment vertical="center" wrapText="1"/>
    </xf>
    <xf numFmtId="0" fontId="37" fillId="3" borderId="37" xfId="0" applyFont="1" applyFill="1" applyBorder="1" applyAlignment="1">
      <alignment vertical="center" wrapText="1"/>
    </xf>
    <xf numFmtId="0" fontId="30" fillId="3" borderId="53" xfId="0" applyFont="1" applyFill="1" applyBorder="1" applyAlignment="1">
      <alignment horizontal="center" vertical="center" wrapText="1"/>
    </xf>
    <xf numFmtId="0" fontId="30" fillId="3" borderId="54" xfId="0" applyFont="1" applyFill="1" applyBorder="1" applyAlignment="1">
      <alignment horizontal="center" vertical="center" wrapText="1"/>
    </xf>
    <xf numFmtId="0" fontId="30" fillId="3" borderId="52" xfId="0" applyFont="1" applyFill="1" applyBorder="1" applyAlignment="1">
      <alignment horizontal="center" vertical="center"/>
    </xf>
    <xf numFmtId="0" fontId="30" fillId="3" borderId="49" xfId="0" applyFont="1" applyFill="1" applyBorder="1" applyAlignment="1">
      <alignment horizontal="center" vertical="center"/>
    </xf>
    <xf numFmtId="0" fontId="30" fillId="3" borderId="50" xfId="0" applyFont="1" applyFill="1" applyBorder="1" applyAlignment="1">
      <alignment horizontal="center" vertical="center"/>
    </xf>
    <xf numFmtId="0" fontId="30" fillId="3" borderId="52" xfId="0" applyFont="1" applyFill="1" applyBorder="1" applyAlignment="1">
      <alignment horizontal="center" vertical="center" wrapText="1"/>
    </xf>
    <xf numFmtId="0" fontId="30" fillId="3" borderId="49" xfId="0" applyFont="1" applyFill="1" applyBorder="1" applyAlignment="1">
      <alignment horizontal="center" vertical="center" wrapText="1"/>
    </xf>
    <xf numFmtId="0" fontId="30" fillId="3" borderId="50" xfId="0" applyFont="1" applyFill="1" applyBorder="1" applyAlignment="1">
      <alignment horizontal="center" vertical="center" wrapText="1"/>
    </xf>
    <xf numFmtId="0" fontId="30" fillId="3" borderId="34" xfId="0" applyFont="1" applyFill="1" applyBorder="1" applyAlignment="1">
      <alignment vertical="center" wrapText="1"/>
    </xf>
    <xf numFmtId="0" fontId="30" fillId="3" borderId="18" xfId="0" applyFont="1" applyFill="1" applyBorder="1" applyAlignment="1">
      <alignment vertical="center" wrapText="1"/>
    </xf>
    <xf numFmtId="0" fontId="37" fillId="3" borderId="56" xfId="0" applyFont="1" applyFill="1" applyBorder="1" applyAlignment="1">
      <alignment vertical="center" wrapText="1"/>
    </xf>
    <xf numFmtId="0" fontId="37" fillId="3" borderId="48" xfId="0" applyFont="1" applyFill="1" applyBorder="1" applyAlignment="1">
      <alignment vertical="center" wrapText="1"/>
    </xf>
    <xf numFmtId="0" fontId="37" fillId="3" borderId="49" xfId="0" applyFont="1" applyFill="1" applyBorder="1" applyAlignment="1">
      <alignment vertical="center" wrapText="1"/>
    </xf>
    <xf numFmtId="0" fontId="37" fillId="3" borderId="50" xfId="0" applyFont="1" applyFill="1" applyBorder="1" applyAlignment="1">
      <alignment vertical="center" wrapText="1"/>
    </xf>
    <xf numFmtId="0" fontId="30" fillId="3" borderId="20" xfId="0" applyFont="1" applyFill="1" applyBorder="1" applyAlignment="1">
      <alignment horizontal="center" vertical="center" wrapText="1"/>
    </xf>
    <xf numFmtId="0" fontId="30" fillId="3" borderId="21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vertical="center"/>
    </xf>
    <xf numFmtId="0" fontId="30" fillId="3" borderId="0" xfId="0" applyFont="1" applyFill="1" applyBorder="1" applyAlignment="1">
      <alignment vertical="center" wrapText="1"/>
    </xf>
    <xf numFmtId="0" fontId="30" fillId="3" borderId="22" xfId="0" applyFont="1" applyFill="1" applyBorder="1" applyAlignment="1">
      <alignment vertical="center" wrapText="1"/>
    </xf>
    <xf numFmtId="0" fontId="30" fillId="0" borderId="0" xfId="0" applyFont="1" applyAlignment="1">
      <alignment horizontal="right" vertical="center" wrapText="1"/>
    </xf>
    <xf numFmtId="0" fontId="14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0" fillId="0" borderId="30" xfId="0" applyFont="1" applyBorder="1" applyAlignment="1">
      <alignment horizontal="right" vertical="center"/>
    </xf>
    <xf numFmtId="0" fontId="37" fillId="3" borderId="42" xfId="0" applyFont="1" applyFill="1" applyBorder="1" applyAlignment="1">
      <alignment vertical="center" wrapText="1"/>
    </xf>
    <xf numFmtId="0" fontId="37" fillId="3" borderId="43" xfId="0" applyFont="1" applyFill="1" applyBorder="1" applyAlignment="1">
      <alignment vertical="center" wrapText="1"/>
    </xf>
    <xf numFmtId="0" fontId="37" fillId="3" borderId="44" xfId="0" applyFont="1" applyFill="1" applyBorder="1" applyAlignment="1">
      <alignment vertical="center" wrapText="1"/>
    </xf>
    <xf numFmtId="0" fontId="30" fillId="3" borderId="8" xfId="0" applyFont="1" applyFill="1" applyBorder="1" applyAlignment="1">
      <alignment vertical="center" wrapText="1"/>
    </xf>
    <xf numFmtId="0" fontId="30" fillId="3" borderId="30" xfId="0" applyFont="1" applyFill="1" applyBorder="1" applyAlignment="1">
      <alignment vertical="center" wrapText="1"/>
    </xf>
    <xf numFmtId="0" fontId="30" fillId="3" borderId="33" xfId="0" applyFont="1" applyFill="1" applyBorder="1" applyAlignment="1">
      <alignment vertical="center" wrapText="1"/>
    </xf>
    <xf numFmtId="0" fontId="30" fillId="3" borderId="19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vertical="center" wrapText="1"/>
    </xf>
    <xf numFmtId="0" fontId="30" fillId="3" borderId="13" xfId="0" applyFont="1" applyFill="1" applyBorder="1" applyAlignment="1">
      <alignment vertical="center" wrapText="1"/>
    </xf>
    <xf numFmtId="0" fontId="30" fillId="3" borderId="32" xfId="0" applyFont="1" applyFill="1" applyBorder="1" applyAlignment="1">
      <alignment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 wrapText="1"/>
    </xf>
    <xf numFmtId="49" fontId="21" fillId="5" borderId="17" xfId="1" applyNumberFormat="1" applyFont="1" applyFill="1" applyBorder="1" applyAlignment="1">
      <alignment horizontal="center" vertical="center" wrapText="1"/>
    </xf>
    <xf numFmtId="49" fontId="21" fillId="5" borderId="17" xfId="0" applyNumberFormat="1" applyFont="1" applyFill="1" applyBorder="1" applyAlignment="1">
      <alignment vertical="center"/>
    </xf>
    <xf numFmtId="0" fontId="21" fillId="5" borderId="27" xfId="0" applyFont="1" applyFill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horizontal="center" vertical="center" wrapText="1"/>
    </xf>
    <xf numFmtId="0" fontId="21" fillId="5" borderId="33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39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vertical="center" wrapText="1"/>
    </xf>
    <xf numFmtId="0" fontId="21" fillId="5" borderId="41" xfId="0" applyFont="1" applyFill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wrapText="1"/>
    </xf>
    <xf numFmtId="0" fontId="22" fillId="4" borderId="13" xfId="0" applyFont="1" applyFill="1" applyBorder="1" applyAlignment="1">
      <alignment horizontal="center" wrapText="1"/>
    </xf>
    <xf numFmtId="0" fontId="22" fillId="4" borderId="15" xfId="0" applyFont="1" applyFill="1" applyBorder="1" applyAlignment="1">
      <alignment horizontal="center" wrapText="1"/>
    </xf>
    <xf numFmtId="0" fontId="21" fillId="0" borderId="0" xfId="0" applyFont="1" applyFill="1" applyBorder="1"/>
    <xf numFmtId="0" fontId="24" fillId="0" borderId="0" xfId="0" applyFont="1" applyBorder="1" applyAlignment="1">
      <alignment vertical="center" wrapText="1"/>
    </xf>
    <xf numFmtId="0" fontId="22" fillId="0" borderId="16" xfId="0" applyFont="1" applyBorder="1" applyAlignment="1">
      <alignment horizontal="left"/>
    </xf>
    <xf numFmtId="0" fontId="22" fillId="0" borderId="13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4" borderId="16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vertical="center"/>
    </xf>
    <xf numFmtId="0" fontId="23" fillId="4" borderId="15" xfId="0" applyFont="1" applyFill="1" applyBorder="1" applyAlignment="1">
      <alignment vertical="center"/>
    </xf>
    <xf numFmtId="0" fontId="22" fillId="4" borderId="16" xfId="0" applyFont="1" applyFill="1" applyBorder="1" applyAlignment="1">
      <alignment horizontal="center" vertical="justify" wrapText="1"/>
    </xf>
    <xf numFmtId="0" fontId="22" fillId="4" borderId="13" xfId="0" applyFont="1" applyFill="1" applyBorder="1" applyAlignment="1">
      <alignment horizontal="center" vertical="justify" wrapText="1"/>
    </xf>
    <xf numFmtId="0" fontId="22" fillId="4" borderId="15" xfId="0" applyFont="1" applyFill="1" applyBorder="1" applyAlignment="1">
      <alignment horizontal="center" vertical="justify" wrapText="1"/>
    </xf>
    <xf numFmtId="0" fontId="35" fillId="0" borderId="17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6"/>
  <sheetViews>
    <sheetView tabSelected="1" view="pageBreakPreview" topLeftCell="A61" zoomScale="80" zoomScaleNormal="75" zoomScaleSheetLayoutView="80" workbookViewId="0">
      <selection activeCell="C66" sqref="C66"/>
    </sheetView>
  </sheetViews>
  <sheetFormatPr defaultRowHeight="18.75"/>
  <cols>
    <col min="1" max="1" width="71.7109375" customWidth="1"/>
    <col min="2" max="2" width="11.7109375" customWidth="1"/>
    <col min="3" max="3" width="15.42578125" style="162" customWidth="1"/>
    <col min="4" max="4" width="21.85546875" customWidth="1"/>
    <col min="5" max="5" width="14.7109375" customWidth="1"/>
  </cols>
  <sheetData>
    <row r="1" spans="1:5" ht="105" customHeight="1">
      <c r="A1" s="1"/>
      <c r="B1" s="2"/>
      <c r="C1" s="149"/>
      <c r="D1" s="226" t="s">
        <v>2</v>
      </c>
      <c r="E1" s="226"/>
    </row>
    <row r="2" spans="1:5">
      <c r="A2" s="2"/>
      <c r="B2" s="2"/>
      <c r="C2" s="149"/>
      <c r="D2" s="227"/>
      <c r="E2" s="227"/>
    </row>
    <row r="3" spans="1:5" ht="51" customHeight="1">
      <c r="A3" s="228" t="s">
        <v>254</v>
      </c>
      <c r="B3" s="228"/>
      <c r="C3" s="228"/>
      <c r="D3" s="228"/>
      <c r="E3" s="228"/>
    </row>
    <row r="4" spans="1:5" ht="18">
      <c r="A4" s="229"/>
      <c r="B4" s="229"/>
      <c r="C4" s="229"/>
      <c r="D4" s="229"/>
      <c r="E4" s="229"/>
    </row>
    <row r="5" spans="1:5" ht="111" customHeight="1">
      <c r="A5" s="113" t="s">
        <v>3</v>
      </c>
      <c r="B5" s="114" t="s">
        <v>4</v>
      </c>
      <c r="C5" s="150" t="s">
        <v>5</v>
      </c>
      <c r="D5" s="116" t="s">
        <v>6</v>
      </c>
      <c r="E5" s="115" t="s">
        <v>7</v>
      </c>
    </row>
    <row r="6" spans="1:5">
      <c r="A6" s="231" t="s">
        <v>8</v>
      </c>
      <c r="B6" s="232"/>
      <c r="C6" s="232"/>
      <c r="D6" s="232"/>
      <c r="E6" s="233"/>
    </row>
    <row r="7" spans="1:5" ht="39">
      <c r="A7" s="3" t="s">
        <v>199</v>
      </c>
      <c r="B7" s="26" t="s">
        <v>9</v>
      </c>
      <c r="C7" s="168">
        <f>C9+C13+C15+C16+C18+C21+C19</f>
        <v>1456.81</v>
      </c>
      <c r="D7" s="168">
        <f>D9+D13+D15+D16+D18+D21+D19</f>
        <v>1524.9259999999999</v>
      </c>
      <c r="E7" s="163">
        <f>C7/D7*100</f>
        <v>95.533160297614444</v>
      </c>
    </row>
    <row r="8" spans="1:5">
      <c r="A8" s="4" t="s">
        <v>10</v>
      </c>
      <c r="B8" s="5"/>
      <c r="C8" s="152"/>
      <c r="D8" s="152"/>
      <c r="E8" s="163"/>
    </row>
    <row r="9" spans="1:5" ht="41.25" customHeight="1">
      <c r="A9" s="77" t="s">
        <v>167</v>
      </c>
      <c r="B9" s="6" t="s">
        <v>9</v>
      </c>
      <c r="C9" s="155">
        <v>1115.48</v>
      </c>
      <c r="D9" s="153">
        <v>1109.0899999999999</v>
      </c>
      <c r="E9" s="191">
        <f t="shared" ref="E9:E23" si="0">C9/D9*100</f>
        <v>100.57614801323609</v>
      </c>
    </row>
    <row r="10" spans="1:5" ht="42.75" customHeight="1">
      <c r="A10" s="77" t="s">
        <v>190</v>
      </c>
      <c r="B10" s="6" t="s">
        <v>9</v>
      </c>
      <c r="C10" s="154">
        <v>1115.48</v>
      </c>
      <c r="D10" s="153">
        <v>1109.0899999999999</v>
      </c>
      <c r="E10" s="191">
        <f t="shared" si="0"/>
        <v>100.57614801323609</v>
      </c>
    </row>
    <row r="11" spans="1:5" ht="20.25" customHeight="1">
      <c r="A11" s="77" t="s">
        <v>168</v>
      </c>
      <c r="B11" s="6" t="s">
        <v>9</v>
      </c>
      <c r="C11" s="153"/>
      <c r="D11" s="153"/>
      <c r="E11" s="163"/>
    </row>
    <row r="12" spans="1:5">
      <c r="A12" s="25" t="s">
        <v>169</v>
      </c>
      <c r="B12" s="6" t="s">
        <v>9</v>
      </c>
      <c r="C12" s="153"/>
      <c r="D12" s="153"/>
      <c r="E12" s="163"/>
    </row>
    <row r="13" spans="1:5">
      <c r="A13" s="86" t="s">
        <v>81</v>
      </c>
      <c r="B13" s="6" t="s">
        <v>9</v>
      </c>
      <c r="C13" s="155">
        <v>26.46</v>
      </c>
      <c r="D13" s="153">
        <v>21.64</v>
      </c>
      <c r="E13" s="163">
        <f t="shared" si="0"/>
        <v>122.2735674676525</v>
      </c>
    </row>
    <row r="14" spans="1:5">
      <c r="A14" s="86" t="s">
        <v>82</v>
      </c>
      <c r="B14" s="6" t="s">
        <v>9</v>
      </c>
      <c r="C14" s="153"/>
      <c r="D14" s="153"/>
      <c r="E14" s="163"/>
    </row>
    <row r="15" spans="1:5" ht="37.5" customHeight="1">
      <c r="A15" s="77" t="s">
        <v>170</v>
      </c>
      <c r="B15" s="6" t="s">
        <v>9</v>
      </c>
      <c r="C15" s="155">
        <v>15.11</v>
      </c>
      <c r="D15" s="155">
        <v>16.966000000000001</v>
      </c>
      <c r="E15" s="191">
        <f t="shared" si="0"/>
        <v>89.060473888954377</v>
      </c>
    </row>
    <row r="16" spans="1:5" ht="41.25" customHeight="1">
      <c r="A16" s="77" t="s">
        <v>171</v>
      </c>
      <c r="B16" s="6" t="s">
        <v>9</v>
      </c>
      <c r="C16" s="155">
        <v>10.63</v>
      </c>
      <c r="D16" s="155">
        <v>12.77</v>
      </c>
      <c r="E16" s="163">
        <f t="shared" si="0"/>
        <v>83.241973375097899</v>
      </c>
    </row>
    <row r="17" spans="1:5">
      <c r="A17" s="86" t="s">
        <v>212</v>
      </c>
      <c r="B17" s="6" t="s">
        <v>9</v>
      </c>
      <c r="C17" s="153"/>
      <c r="D17" s="153"/>
      <c r="E17" s="163"/>
    </row>
    <row r="18" spans="1:5" ht="37.5">
      <c r="A18" s="25" t="s">
        <v>191</v>
      </c>
      <c r="B18" s="6" t="s">
        <v>9</v>
      </c>
      <c r="C18" s="155">
        <v>223.82</v>
      </c>
      <c r="D18" s="155">
        <v>229</v>
      </c>
      <c r="E18" s="163">
        <f t="shared" si="0"/>
        <v>97.737991266375545</v>
      </c>
    </row>
    <row r="19" spans="1:5">
      <c r="A19" s="25" t="s">
        <v>211</v>
      </c>
      <c r="B19" s="6" t="s">
        <v>9</v>
      </c>
      <c r="C19" s="155">
        <v>49.96</v>
      </c>
      <c r="D19" s="155">
        <v>119.88</v>
      </c>
      <c r="E19" s="191">
        <f t="shared" si="0"/>
        <v>41.67500834167501</v>
      </c>
    </row>
    <row r="20" spans="1:5">
      <c r="A20" s="25" t="s">
        <v>213</v>
      </c>
      <c r="B20" s="6" t="s">
        <v>9</v>
      </c>
      <c r="C20" s="153"/>
      <c r="D20" s="153"/>
      <c r="E20" s="163"/>
    </row>
    <row r="21" spans="1:5">
      <c r="A21" s="86" t="s">
        <v>86</v>
      </c>
      <c r="B21" s="6" t="s">
        <v>9</v>
      </c>
      <c r="C21" s="155">
        <v>15.35</v>
      </c>
      <c r="D21" s="155">
        <v>15.58</v>
      </c>
      <c r="E21" s="191">
        <f t="shared" si="0"/>
        <v>98.523748395378689</v>
      </c>
    </row>
    <row r="22" spans="1:5" ht="39">
      <c r="A22" s="10" t="s">
        <v>11</v>
      </c>
      <c r="B22" s="6" t="s">
        <v>12</v>
      </c>
      <c r="C22" s="155">
        <f>C7/13.205</f>
        <v>110.32260507383566</v>
      </c>
      <c r="D22" s="155">
        <v>113.1</v>
      </c>
      <c r="E22" s="163">
        <f t="shared" si="0"/>
        <v>97.544301568378131</v>
      </c>
    </row>
    <row r="23" spans="1:5" ht="19.5">
      <c r="A23" s="10" t="s">
        <v>95</v>
      </c>
      <c r="B23" s="6" t="s">
        <v>9</v>
      </c>
      <c r="C23" s="153">
        <v>100.65</v>
      </c>
      <c r="D23" s="153">
        <v>105.99</v>
      </c>
      <c r="E23" s="163">
        <f t="shared" si="0"/>
        <v>94.961788848004531</v>
      </c>
    </row>
    <row r="24" spans="1:5" ht="19.5">
      <c r="A24" s="10" t="s">
        <v>13</v>
      </c>
      <c r="B24" s="6" t="s">
        <v>9</v>
      </c>
      <c r="C24" s="153">
        <v>0</v>
      </c>
      <c r="D24" s="153">
        <v>7.58</v>
      </c>
      <c r="E24" s="163"/>
    </row>
    <row r="25" spans="1:5" ht="19.5">
      <c r="A25" s="10" t="s">
        <v>14</v>
      </c>
      <c r="B25" s="6" t="s">
        <v>15</v>
      </c>
      <c r="C25" s="153">
        <v>100</v>
      </c>
      <c r="D25" s="153">
        <v>97.5</v>
      </c>
      <c r="E25" s="166"/>
    </row>
    <row r="26" spans="1:5" ht="19.5">
      <c r="A26" s="10" t="s">
        <v>16</v>
      </c>
      <c r="B26" s="6" t="s">
        <v>15</v>
      </c>
      <c r="C26" s="153">
        <v>0</v>
      </c>
      <c r="D26" s="153">
        <v>2.5</v>
      </c>
      <c r="E26" s="166"/>
    </row>
    <row r="27" spans="1:5" ht="58.5">
      <c r="A27" s="12" t="s">
        <v>17</v>
      </c>
      <c r="B27" s="6" t="s">
        <v>9</v>
      </c>
      <c r="C27" s="153">
        <v>71.989999999999995</v>
      </c>
      <c r="D27" s="153">
        <v>64.319999999999993</v>
      </c>
      <c r="E27" s="165">
        <f>C27/D27*100</f>
        <v>111.92475124378109</v>
      </c>
    </row>
    <row r="28" spans="1:5" ht="58.5">
      <c r="A28" s="12" t="s">
        <v>18</v>
      </c>
      <c r="B28" s="6" t="s">
        <v>9</v>
      </c>
      <c r="C28" s="155">
        <v>72.33</v>
      </c>
      <c r="D28" s="155">
        <v>57.978999999999999</v>
      </c>
      <c r="E28" s="188">
        <f t="shared" ref="E28:E29" si="1">C28/D28*100</f>
        <v>124.75206540299072</v>
      </c>
    </row>
    <row r="29" spans="1:5" ht="58.5">
      <c r="A29" s="12" t="s">
        <v>96</v>
      </c>
      <c r="B29" s="6" t="s">
        <v>12</v>
      </c>
      <c r="C29" s="156">
        <f>C28/13205*1000000</f>
        <v>5477.4706550549035</v>
      </c>
      <c r="D29" s="156">
        <f>D28/13481*1000000</f>
        <v>4300.793709665455</v>
      </c>
      <c r="E29" s="188">
        <f t="shared" si="1"/>
        <v>127.35953000361364</v>
      </c>
    </row>
    <row r="30" spans="1:5">
      <c r="A30" s="231" t="s">
        <v>20</v>
      </c>
      <c r="B30" s="232"/>
      <c r="C30" s="234"/>
      <c r="D30" s="234"/>
      <c r="E30" s="235"/>
    </row>
    <row r="31" spans="1:5">
      <c r="A31" s="80" t="s">
        <v>192</v>
      </c>
      <c r="B31" s="76"/>
      <c r="C31" s="169"/>
      <c r="D31" s="169"/>
      <c r="E31" s="171"/>
    </row>
    <row r="32" spans="1:5" ht="37.5">
      <c r="A32" s="112" t="s">
        <v>197</v>
      </c>
      <c r="B32" s="5" t="s">
        <v>9</v>
      </c>
      <c r="C32" s="185">
        <f>C35+C38+C41+C44</f>
        <v>53.430000000000007</v>
      </c>
      <c r="D32" s="185">
        <f>D35+D38+D41+D44</f>
        <v>49.47</v>
      </c>
      <c r="E32" s="192">
        <f>C32/D32*100</f>
        <v>108.00485142510614</v>
      </c>
    </row>
    <row r="33" spans="1:5">
      <c r="A33" s="112" t="s">
        <v>198</v>
      </c>
      <c r="B33" s="5" t="s">
        <v>15</v>
      </c>
      <c r="C33" s="186">
        <f>'Расчет ИФО'!I49</f>
        <v>109.67454638089895</v>
      </c>
      <c r="D33" s="187">
        <v>122</v>
      </c>
      <c r="E33" s="166"/>
    </row>
    <row r="34" spans="1:5">
      <c r="A34" s="82" t="s">
        <v>99</v>
      </c>
      <c r="B34" s="26"/>
      <c r="C34" s="151"/>
      <c r="D34" s="151"/>
      <c r="E34" s="172"/>
    </row>
    <row r="35" spans="1:5" ht="37.5">
      <c r="A35" s="78" t="s">
        <v>21</v>
      </c>
      <c r="B35" s="5" t="s">
        <v>9</v>
      </c>
      <c r="C35" s="180">
        <v>26.46</v>
      </c>
      <c r="D35" s="180">
        <v>21.64</v>
      </c>
      <c r="E35" s="177">
        <f>C35/D35*100</f>
        <v>122.2735674676525</v>
      </c>
    </row>
    <row r="36" spans="1:5">
      <c r="A36" s="78" t="s">
        <v>173</v>
      </c>
      <c r="B36" s="5" t="s">
        <v>15</v>
      </c>
      <c r="C36" s="170">
        <f>'Расчет ИФО'!I39</f>
        <v>118.18181818181816</v>
      </c>
      <c r="D36" s="152">
        <v>145</v>
      </c>
      <c r="E36" s="166"/>
    </row>
    <row r="37" spans="1:5">
      <c r="A37" s="82" t="s">
        <v>100</v>
      </c>
      <c r="B37" s="26"/>
      <c r="C37" s="151"/>
      <c r="D37" s="151"/>
      <c r="E37" s="172"/>
    </row>
    <row r="38" spans="1:5" ht="37.5">
      <c r="A38" s="79" t="s">
        <v>21</v>
      </c>
      <c r="B38" s="5" t="s">
        <v>9</v>
      </c>
      <c r="C38" s="152"/>
      <c r="D38" s="152"/>
      <c r="E38" s="173"/>
    </row>
    <row r="39" spans="1:5">
      <c r="A39" s="78" t="s">
        <v>173</v>
      </c>
      <c r="B39" s="5" t="s">
        <v>15</v>
      </c>
      <c r="C39" s="152"/>
      <c r="D39" s="152"/>
      <c r="E39" s="166"/>
    </row>
    <row r="40" spans="1:5" ht="37.5">
      <c r="A40" s="82" t="s">
        <v>101</v>
      </c>
      <c r="B40" s="26"/>
      <c r="C40" s="151"/>
      <c r="D40" s="151"/>
      <c r="E40" s="172"/>
    </row>
    <row r="41" spans="1:5" ht="37.5">
      <c r="A41" s="79" t="s">
        <v>89</v>
      </c>
      <c r="B41" s="5" t="s">
        <v>9</v>
      </c>
      <c r="C41" s="180">
        <v>15.52</v>
      </c>
      <c r="D41" s="180">
        <v>15.17</v>
      </c>
      <c r="E41" s="178">
        <f>C41/D41*100</f>
        <v>102.3071852340145</v>
      </c>
    </row>
    <row r="42" spans="1:5">
      <c r="A42" s="81" t="s">
        <v>173</v>
      </c>
      <c r="B42" s="6" t="s">
        <v>15</v>
      </c>
      <c r="C42" s="188">
        <f>'Расчет ИФО'!I48</f>
        <v>95.907867029071397</v>
      </c>
      <c r="D42" s="153">
        <v>85</v>
      </c>
      <c r="E42" s="166"/>
    </row>
    <row r="43" spans="1:5" ht="56.25">
      <c r="A43" s="82" t="s">
        <v>166</v>
      </c>
      <c r="B43" s="26"/>
      <c r="C43" s="151"/>
      <c r="D43" s="151"/>
      <c r="E43" s="172"/>
    </row>
    <row r="44" spans="1:5" ht="37.5">
      <c r="A44" s="79" t="s">
        <v>89</v>
      </c>
      <c r="B44" s="5" t="s">
        <v>9</v>
      </c>
      <c r="C44" s="180">
        <v>11.45</v>
      </c>
      <c r="D44" s="180">
        <v>12.66</v>
      </c>
      <c r="E44" s="179">
        <f>C44/D44*100</f>
        <v>90.442338072669813</v>
      </c>
    </row>
    <row r="45" spans="1:5" ht="37.5">
      <c r="A45" s="83" t="s">
        <v>194</v>
      </c>
      <c r="B45" s="84"/>
      <c r="C45" s="157"/>
      <c r="D45" s="157"/>
      <c r="E45" s="153"/>
    </row>
    <row r="46" spans="1:5">
      <c r="A46" s="16" t="s">
        <v>22</v>
      </c>
      <c r="B46" s="13" t="s">
        <v>9</v>
      </c>
      <c r="C46" s="158">
        <v>1434.45</v>
      </c>
      <c r="D46" s="158">
        <v>1483.43</v>
      </c>
      <c r="E46" s="164">
        <f>C46/D46*100</f>
        <v>96.69819270204863</v>
      </c>
    </row>
    <row r="47" spans="1:5">
      <c r="A47" s="17" t="s">
        <v>193</v>
      </c>
      <c r="B47" s="18" t="s">
        <v>15</v>
      </c>
      <c r="C47" s="224">
        <f>'Расчет ИФО'!I57</f>
        <v>104.44930667276395</v>
      </c>
      <c r="D47" s="159">
        <v>96</v>
      </c>
      <c r="E47" s="174"/>
    </row>
    <row r="48" spans="1:5">
      <c r="A48" s="19" t="s">
        <v>195</v>
      </c>
      <c r="B48" s="20"/>
      <c r="C48" s="151"/>
      <c r="D48" s="151"/>
      <c r="E48" s="160"/>
    </row>
    <row r="49" spans="1:5">
      <c r="A49" s="21" t="s">
        <v>23</v>
      </c>
      <c r="B49" s="5" t="s">
        <v>9</v>
      </c>
      <c r="C49" s="152"/>
      <c r="D49" s="152"/>
      <c r="E49" s="165"/>
    </row>
    <row r="50" spans="1:5">
      <c r="A50" s="21" t="s">
        <v>24</v>
      </c>
      <c r="B50" s="5" t="s">
        <v>25</v>
      </c>
      <c r="C50" s="152"/>
      <c r="D50" s="152"/>
      <c r="E50" s="165"/>
    </row>
    <row r="51" spans="1:5">
      <c r="A51" s="22" t="s">
        <v>26</v>
      </c>
      <c r="B51" s="18" t="s">
        <v>25</v>
      </c>
      <c r="C51" s="159"/>
      <c r="D51" s="159"/>
      <c r="E51" s="175"/>
    </row>
    <row r="52" spans="1:5">
      <c r="A52" s="117" t="s">
        <v>196</v>
      </c>
      <c r="B52" s="15"/>
      <c r="C52" s="158"/>
      <c r="D52" s="158"/>
      <c r="E52" s="160"/>
    </row>
    <row r="53" spans="1:5">
      <c r="A53" s="118" t="s">
        <v>27</v>
      </c>
      <c r="B53" s="5" t="s">
        <v>28</v>
      </c>
      <c r="C53" s="152"/>
      <c r="D53" s="152"/>
      <c r="E53" s="165"/>
    </row>
    <row r="54" spans="1:5">
      <c r="A54" s="119" t="s">
        <v>29</v>
      </c>
      <c r="B54" s="13" t="s">
        <v>30</v>
      </c>
      <c r="C54" s="158"/>
      <c r="D54" s="158"/>
      <c r="E54" s="164"/>
    </row>
    <row r="55" spans="1:5" ht="37.5">
      <c r="A55" s="19" t="s">
        <v>172</v>
      </c>
      <c r="B55" s="20"/>
      <c r="C55" s="151"/>
      <c r="D55" s="151"/>
      <c r="E55" s="160"/>
    </row>
    <row r="56" spans="1:5">
      <c r="A56" s="21" t="s">
        <v>31</v>
      </c>
      <c r="B56" s="5" t="s">
        <v>9</v>
      </c>
      <c r="C56" s="222">
        <v>697.71</v>
      </c>
      <c r="D56" s="152">
        <v>658.64</v>
      </c>
      <c r="E56" s="164">
        <f>C56/D56*100</f>
        <v>105.93192032066077</v>
      </c>
    </row>
    <row r="57" spans="1:5">
      <c r="A57" s="22" t="s">
        <v>32</v>
      </c>
      <c r="B57" s="18" t="s">
        <v>15</v>
      </c>
      <c r="C57" s="223">
        <v>100.9</v>
      </c>
      <c r="D57" s="159">
        <v>99.8</v>
      </c>
      <c r="E57" s="174"/>
    </row>
    <row r="58" spans="1:5">
      <c r="A58" s="19" t="s">
        <v>33</v>
      </c>
      <c r="B58" s="20"/>
      <c r="C58" s="151"/>
      <c r="D58" s="151"/>
      <c r="E58" s="160"/>
    </row>
    <row r="59" spans="1:5">
      <c r="A59" s="21" t="s">
        <v>34</v>
      </c>
      <c r="B59" s="5" t="s">
        <v>35</v>
      </c>
      <c r="C59" s="152">
        <v>75</v>
      </c>
      <c r="D59" s="152">
        <v>76</v>
      </c>
      <c r="E59" s="170">
        <f>C59/D59*100</f>
        <v>98.68421052631578</v>
      </c>
    </row>
    <row r="60" spans="1:5" ht="37.5">
      <c r="A60" s="22" t="s">
        <v>36</v>
      </c>
      <c r="B60" s="18" t="s">
        <v>15</v>
      </c>
      <c r="C60" s="159">
        <v>18.399999999999999</v>
      </c>
      <c r="D60" s="159">
        <v>16.100000000000001</v>
      </c>
      <c r="E60" s="174"/>
    </row>
    <row r="61" spans="1:5" ht="19.5">
      <c r="A61" s="3" t="s">
        <v>102</v>
      </c>
      <c r="B61" s="13" t="s">
        <v>12</v>
      </c>
      <c r="C61" s="160" t="s">
        <v>231</v>
      </c>
      <c r="D61" s="160" t="s">
        <v>231</v>
      </c>
      <c r="E61" s="176"/>
    </row>
    <row r="62" spans="1:5">
      <c r="A62" s="23" t="s">
        <v>37</v>
      </c>
      <c r="B62" s="24" t="s">
        <v>12</v>
      </c>
      <c r="C62" s="160" t="s">
        <v>231</v>
      </c>
      <c r="D62" s="160" t="s">
        <v>231</v>
      </c>
      <c r="E62" s="167"/>
    </row>
    <row r="63" spans="1:5">
      <c r="A63" s="231" t="s">
        <v>39</v>
      </c>
      <c r="B63" s="232"/>
      <c r="C63" s="232"/>
      <c r="D63" s="232"/>
      <c r="E63" s="233"/>
    </row>
    <row r="64" spans="1:5" ht="19.5">
      <c r="A64" s="10" t="s">
        <v>41</v>
      </c>
      <c r="B64" s="6" t="s">
        <v>40</v>
      </c>
      <c r="C64" s="180">
        <f>C66+C70+C72+C73+C75+C76+C78+C79+C80+C81+C82+0.027+0.02</f>
        <v>3.2639</v>
      </c>
      <c r="D64" s="180">
        <f>D66+D70+D72+D73+D75+D76+D78+D79+D80+D81+D82</f>
        <v>3.25</v>
      </c>
      <c r="E64" s="165">
        <f>C64/D64*100</f>
        <v>100.42769230769231</v>
      </c>
    </row>
    <row r="65" spans="1:5" ht="19.5">
      <c r="A65" s="3" t="s">
        <v>42</v>
      </c>
      <c r="B65" s="28"/>
      <c r="C65" s="157"/>
      <c r="D65" s="157"/>
      <c r="E65" s="165"/>
    </row>
    <row r="66" spans="1:5" ht="37.5">
      <c r="A66" s="77" t="s">
        <v>167</v>
      </c>
      <c r="B66" s="5" t="s">
        <v>40</v>
      </c>
      <c r="C66" s="180">
        <v>1.1459999999999999</v>
      </c>
      <c r="D66" s="152">
        <v>1.1399999999999999</v>
      </c>
      <c r="E66" s="165">
        <f t="shared" ref="E66:E88" si="2">C66/D66*100</f>
        <v>100.52631578947368</v>
      </c>
    </row>
    <row r="67" spans="1:5" ht="37.5">
      <c r="A67" s="77" t="s">
        <v>190</v>
      </c>
      <c r="B67" s="5" t="s">
        <v>40</v>
      </c>
      <c r="C67" s="180">
        <v>1.1759999999999999</v>
      </c>
      <c r="D67" s="180">
        <v>1.17</v>
      </c>
      <c r="E67" s="165"/>
    </row>
    <row r="68" spans="1:5">
      <c r="A68" s="77" t="s">
        <v>168</v>
      </c>
      <c r="B68" s="6" t="s">
        <v>40</v>
      </c>
      <c r="C68" s="153"/>
      <c r="D68" s="155"/>
      <c r="E68" s="165"/>
    </row>
    <row r="69" spans="1:5">
      <c r="A69" s="25" t="s">
        <v>169</v>
      </c>
      <c r="B69" s="6" t="s">
        <v>40</v>
      </c>
      <c r="C69" s="153"/>
      <c r="D69" s="155"/>
      <c r="E69" s="165"/>
    </row>
    <row r="70" spans="1:5">
      <c r="A70" s="86" t="s">
        <v>81</v>
      </c>
      <c r="B70" s="6" t="s">
        <v>40</v>
      </c>
      <c r="C70" s="155">
        <v>1.4999999999999999E-2</v>
      </c>
      <c r="D70" s="155">
        <v>0.01</v>
      </c>
      <c r="E70" s="165">
        <f t="shared" si="2"/>
        <v>150</v>
      </c>
    </row>
    <row r="71" spans="1:5">
      <c r="A71" s="86" t="s">
        <v>82</v>
      </c>
      <c r="B71" s="6" t="s">
        <v>40</v>
      </c>
      <c r="C71" s="153"/>
      <c r="D71" s="155"/>
      <c r="E71" s="165"/>
    </row>
    <row r="72" spans="1:5" ht="37.5">
      <c r="A72" s="77" t="s">
        <v>170</v>
      </c>
      <c r="B72" s="6" t="s">
        <v>40</v>
      </c>
      <c r="C72" s="181">
        <v>0.04</v>
      </c>
      <c r="D72" s="181">
        <v>0.04</v>
      </c>
      <c r="E72" s="165">
        <f t="shared" si="2"/>
        <v>100</v>
      </c>
    </row>
    <row r="73" spans="1:5" ht="42.75" customHeight="1">
      <c r="A73" s="77" t="s">
        <v>171</v>
      </c>
      <c r="B73" s="6" t="s">
        <v>40</v>
      </c>
      <c r="C73" s="181">
        <v>0.03</v>
      </c>
      <c r="D73" s="181">
        <v>0.05</v>
      </c>
      <c r="E73" s="165">
        <f t="shared" si="2"/>
        <v>60</v>
      </c>
    </row>
    <row r="74" spans="1:5">
      <c r="A74" s="86" t="s">
        <v>88</v>
      </c>
      <c r="B74" s="6" t="s">
        <v>40</v>
      </c>
      <c r="C74" s="157"/>
      <c r="D74" s="157"/>
      <c r="E74" s="165"/>
    </row>
    <row r="75" spans="1:5" ht="37.5">
      <c r="A75" s="25" t="s">
        <v>172</v>
      </c>
      <c r="B75" s="6" t="s">
        <v>40</v>
      </c>
      <c r="C75" s="181">
        <v>0.14699999999999999</v>
      </c>
      <c r="D75" s="157">
        <v>0.17</v>
      </c>
      <c r="E75" s="165">
        <f t="shared" si="2"/>
        <v>86.470588235294116</v>
      </c>
    </row>
    <row r="76" spans="1:5">
      <c r="A76" s="25" t="s">
        <v>211</v>
      </c>
      <c r="B76" s="6" t="s">
        <v>40</v>
      </c>
      <c r="C76" s="181">
        <v>0.13900000000000001</v>
      </c>
      <c r="D76" s="157">
        <v>0.08</v>
      </c>
      <c r="E76" s="165">
        <f t="shared" si="2"/>
        <v>173.75</v>
      </c>
    </row>
    <row r="77" spans="1:5">
      <c r="A77" s="25" t="s">
        <v>213</v>
      </c>
      <c r="B77" s="6" t="s">
        <v>40</v>
      </c>
      <c r="C77" s="157"/>
      <c r="D77" s="157"/>
      <c r="E77" s="165"/>
    </row>
    <row r="78" spans="1:5" ht="37.5">
      <c r="A78" s="25" t="s">
        <v>80</v>
      </c>
      <c r="B78" s="6" t="s">
        <v>40</v>
      </c>
      <c r="C78" s="181">
        <v>0.52500000000000002</v>
      </c>
      <c r="D78" s="157">
        <v>0.52</v>
      </c>
      <c r="E78" s="165">
        <f t="shared" si="2"/>
        <v>100.96153846153845</v>
      </c>
    </row>
    <row r="79" spans="1:5">
      <c r="A79" s="9" t="s">
        <v>83</v>
      </c>
      <c r="B79" s="6" t="s">
        <v>40</v>
      </c>
      <c r="C79" s="181">
        <v>0.72489999999999999</v>
      </c>
      <c r="D79" s="181">
        <v>0.82</v>
      </c>
      <c r="E79" s="165">
        <f t="shared" si="2"/>
        <v>88.402439024390247</v>
      </c>
    </row>
    <row r="80" spans="1:5">
      <c r="A80" s="9" t="s">
        <v>84</v>
      </c>
      <c r="B80" s="6" t="s">
        <v>40</v>
      </c>
      <c r="C80" s="181">
        <v>0.27</v>
      </c>
      <c r="D80" s="157">
        <v>0.26</v>
      </c>
      <c r="E80" s="165">
        <f t="shared" si="2"/>
        <v>103.84615384615385</v>
      </c>
    </row>
    <row r="81" spans="1:5" ht="37.5">
      <c r="A81" s="183" t="s">
        <v>230</v>
      </c>
      <c r="B81" s="5"/>
      <c r="C81" s="181">
        <v>0.14000000000000001</v>
      </c>
      <c r="D81" s="181">
        <v>0.12</v>
      </c>
      <c r="E81" s="165">
        <f t="shared" si="2"/>
        <v>116.66666666666667</v>
      </c>
    </row>
    <row r="82" spans="1:5">
      <c r="A82" s="9" t="s">
        <v>86</v>
      </c>
      <c r="B82" s="5" t="s">
        <v>40</v>
      </c>
      <c r="C82" s="157">
        <v>0.04</v>
      </c>
      <c r="D82" s="157">
        <v>0.04</v>
      </c>
      <c r="E82" s="165">
        <f t="shared" si="2"/>
        <v>100</v>
      </c>
    </row>
    <row r="83" spans="1:5" ht="75">
      <c r="A83" s="59" t="s">
        <v>97</v>
      </c>
      <c r="B83" s="5" t="s">
        <v>40</v>
      </c>
      <c r="C83" s="181">
        <f>SUM(C85:C88)</f>
        <v>0.97399999999999998</v>
      </c>
      <c r="D83" s="181">
        <f>SUM(D85:D88)</f>
        <v>0.94240000000000013</v>
      </c>
      <c r="E83" s="165">
        <f t="shared" si="2"/>
        <v>103.35314091680814</v>
      </c>
    </row>
    <row r="84" spans="1:5">
      <c r="A84" s="60" t="s">
        <v>85</v>
      </c>
      <c r="B84" s="28"/>
      <c r="C84" s="181"/>
      <c r="D84" s="221"/>
      <c r="E84" s="165"/>
    </row>
    <row r="85" spans="1:5" ht="37.5">
      <c r="A85" s="25" t="s">
        <v>214</v>
      </c>
      <c r="B85" s="6" t="s">
        <v>40</v>
      </c>
      <c r="C85" s="181">
        <v>0.12</v>
      </c>
      <c r="D85" s="181">
        <v>9.2399999999999996E-2</v>
      </c>
      <c r="E85" s="165">
        <f t="shared" si="2"/>
        <v>129.87012987012986</v>
      </c>
    </row>
    <row r="86" spans="1:5">
      <c r="A86" s="9" t="s">
        <v>215</v>
      </c>
      <c r="B86" s="6" t="s">
        <v>40</v>
      </c>
      <c r="C86" s="181"/>
      <c r="D86" s="181"/>
      <c r="E86" s="165"/>
    </row>
    <row r="87" spans="1:5">
      <c r="A87" s="9" t="s">
        <v>83</v>
      </c>
      <c r="B87" s="6" t="s">
        <v>40</v>
      </c>
      <c r="C87" s="181">
        <v>0.65500000000000003</v>
      </c>
      <c r="D87" s="181">
        <v>0.66</v>
      </c>
      <c r="E87" s="165">
        <f t="shared" si="2"/>
        <v>99.242424242424249</v>
      </c>
    </row>
    <row r="88" spans="1:5">
      <c r="A88" s="9" t="s">
        <v>87</v>
      </c>
      <c r="B88" s="5" t="s">
        <v>38</v>
      </c>
      <c r="C88" s="181">
        <v>0.19900000000000001</v>
      </c>
      <c r="D88" s="181">
        <v>0.19</v>
      </c>
      <c r="E88" s="165">
        <f t="shared" si="2"/>
        <v>104.73684210526318</v>
      </c>
    </row>
    <row r="89" spans="1:5" ht="39">
      <c r="A89" s="85" t="s">
        <v>43</v>
      </c>
      <c r="B89" s="5" t="s">
        <v>15</v>
      </c>
      <c r="C89" s="225">
        <v>2.12</v>
      </c>
      <c r="D89" s="152">
        <v>1.4</v>
      </c>
      <c r="E89" s="184"/>
    </row>
    <row r="90" spans="1:5" ht="19.5">
      <c r="A90" s="10" t="s">
        <v>44</v>
      </c>
      <c r="B90" s="6" t="s">
        <v>19</v>
      </c>
      <c r="C90" s="153" t="s">
        <v>231</v>
      </c>
      <c r="D90" s="153" t="s">
        <v>231</v>
      </c>
      <c r="E90" s="165"/>
    </row>
    <row r="91" spans="1:5" ht="39">
      <c r="A91" s="10" t="s">
        <v>45</v>
      </c>
      <c r="B91" s="6" t="s">
        <v>19</v>
      </c>
      <c r="C91" s="153">
        <v>23611</v>
      </c>
      <c r="D91" s="153">
        <v>22809</v>
      </c>
      <c r="E91" s="165">
        <f t="shared" ref="E91:E117" si="3">C91/D91*100</f>
        <v>103.51615590337147</v>
      </c>
    </row>
    <row r="92" spans="1:5" ht="19.5">
      <c r="A92" s="3" t="s">
        <v>42</v>
      </c>
      <c r="B92" s="28"/>
      <c r="C92" s="157"/>
      <c r="D92" s="157"/>
      <c r="E92" s="165"/>
    </row>
    <row r="93" spans="1:5" ht="37.5">
      <c r="A93" s="77" t="s">
        <v>167</v>
      </c>
      <c r="B93" s="5" t="s">
        <v>19</v>
      </c>
      <c r="C93" s="152">
        <v>23436</v>
      </c>
      <c r="D93" s="152">
        <v>23971</v>
      </c>
      <c r="E93" s="165">
        <f t="shared" si="3"/>
        <v>97.768136498268746</v>
      </c>
    </row>
    <row r="94" spans="1:5" ht="37.5">
      <c r="A94" s="77" t="s">
        <v>190</v>
      </c>
      <c r="B94" s="5" t="s">
        <v>19</v>
      </c>
      <c r="C94" s="152"/>
      <c r="D94" s="152"/>
      <c r="E94" s="165"/>
    </row>
    <row r="95" spans="1:5">
      <c r="A95" s="77" t="s">
        <v>168</v>
      </c>
      <c r="B95" s="6" t="s">
        <v>19</v>
      </c>
      <c r="C95" s="153"/>
      <c r="D95" s="153"/>
      <c r="E95" s="165"/>
    </row>
    <row r="96" spans="1:5">
      <c r="A96" s="25" t="s">
        <v>169</v>
      </c>
      <c r="B96" s="6" t="s">
        <v>19</v>
      </c>
      <c r="C96" s="153"/>
      <c r="D96" s="153"/>
      <c r="E96" s="165"/>
    </row>
    <row r="97" spans="1:5">
      <c r="A97" s="86" t="s">
        <v>81</v>
      </c>
      <c r="B97" s="6" t="s">
        <v>19</v>
      </c>
      <c r="C97" s="153">
        <v>35797</v>
      </c>
      <c r="D97" s="153">
        <v>37917</v>
      </c>
      <c r="E97" s="165">
        <f t="shared" si="3"/>
        <v>94.408840361842977</v>
      </c>
    </row>
    <row r="98" spans="1:5">
      <c r="A98" s="86" t="s">
        <v>82</v>
      </c>
      <c r="B98" s="6" t="s">
        <v>19</v>
      </c>
      <c r="C98" s="153"/>
      <c r="D98" s="153"/>
      <c r="E98" s="165"/>
    </row>
    <row r="99" spans="1:5" ht="37.5">
      <c r="A99" s="77" t="s">
        <v>170</v>
      </c>
      <c r="B99" s="6" t="s">
        <v>19</v>
      </c>
      <c r="C99" s="153">
        <v>15005</v>
      </c>
      <c r="D99" s="153">
        <v>12702</v>
      </c>
      <c r="E99" s="165">
        <f t="shared" si="3"/>
        <v>118.13100299165487</v>
      </c>
    </row>
    <row r="100" spans="1:5" ht="56.25">
      <c r="A100" s="77" t="s">
        <v>171</v>
      </c>
      <c r="B100" s="6" t="s">
        <v>19</v>
      </c>
      <c r="C100" s="153">
        <v>14548</v>
      </c>
      <c r="D100" s="153">
        <v>10819</v>
      </c>
      <c r="E100" s="165">
        <f t="shared" si="3"/>
        <v>134.46714114058599</v>
      </c>
    </row>
    <row r="101" spans="1:5">
      <c r="A101" s="86" t="s">
        <v>88</v>
      </c>
      <c r="B101" s="6" t="s">
        <v>19</v>
      </c>
      <c r="C101" s="153"/>
      <c r="D101" s="153"/>
      <c r="E101" s="165"/>
    </row>
    <row r="102" spans="1:5" ht="37.5">
      <c r="A102" s="25" t="s">
        <v>172</v>
      </c>
      <c r="B102" s="6" t="s">
        <v>19</v>
      </c>
      <c r="C102" s="153">
        <v>25547</v>
      </c>
      <c r="D102" s="153">
        <v>14297</v>
      </c>
      <c r="E102" s="165">
        <f t="shared" si="3"/>
        <v>178.68783660907883</v>
      </c>
    </row>
    <row r="103" spans="1:5">
      <c r="A103" s="25" t="s">
        <v>211</v>
      </c>
      <c r="B103" s="6" t="s">
        <v>19</v>
      </c>
      <c r="C103" s="153">
        <v>16097</v>
      </c>
      <c r="D103" s="153">
        <v>24229</v>
      </c>
      <c r="E103" s="165">
        <f t="shared" si="3"/>
        <v>66.436914441371911</v>
      </c>
    </row>
    <row r="104" spans="1:5">
      <c r="A104" s="25" t="s">
        <v>213</v>
      </c>
      <c r="B104" s="6" t="s">
        <v>19</v>
      </c>
      <c r="C104" s="153"/>
      <c r="D104" s="153"/>
      <c r="E104" s="165"/>
    </row>
    <row r="105" spans="1:5" ht="37.5">
      <c r="A105" s="25" t="s">
        <v>80</v>
      </c>
      <c r="B105" s="6" t="s">
        <v>19</v>
      </c>
      <c r="C105" s="153">
        <v>27933</v>
      </c>
      <c r="D105" s="153">
        <v>27940</v>
      </c>
      <c r="E105" s="165">
        <f t="shared" si="3"/>
        <v>99.974946313528989</v>
      </c>
    </row>
    <row r="106" spans="1:5">
      <c r="A106" s="9" t="s">
        <v>83</v>
      </c>
      <c r="B106" s="6" t="s">
        <v>19</v>
      </c>
      <c r="C106" s="153">
        <v>23411</v>
      </c>
      <c r="D106" s="153">
        <v>21061</v>
      </c>
      <c r="E106" s="165">
        <f t="shared" si="3"/>
        <v>111.15806466929396</v>
      </c>
    </row>
    <row r="107" spans="1:5">
      <c r="A107" s="9" t="s">
        <v>84</v>
      </c>
      <c r="B107" s="6" t="s">
        <v>19</v>
      </c>
      <c r="C107" s="153">
        <v>27952</v>
      </c>
      <c r="D107" s="153">
        <v>24411</v>
      </c>
      <c r="E107" s="165">
        <f t="shared" si="3"/>
        <v>114.50575560198271</v>
      </c>
    </row>
    <row r="108" spans="1:5" ht="37.5">
      <c r="A108" s="182" t="s">
        <v>230</v>
      </c>
      <c r="B108" s="6"/>
      <c r="C108" s="153">
        <v>19527</v>
      </c>
      <c r="D108" s="153">
        <v>22107</v>
      </c>
      <c r="E108" s="165">
        <f t="shared" si="3"/>
        <v>88.329488397340199</v>
      </c>
    </row>
    <row r="109" spans="1:5">
      <c r="A109" s="9" t="s">
        <v>86</v>
      </c>
      <c r="B109" s="6" t="s">
        <v>19</v>
      </c>
      <c r="C109" s="153">
        <v>9097</v>
      </c>
      <c r="D109" s="153">
        <v>7459</v>
      </c>
      <c r="E109" s="165">
        <f t="shared" si="3"/>
        <v>121.96004826384235</v>
      </c>
    </row>
    <row r="110" spans="1:5" ht="75">
      <c r="A110" s="59" t="s">
        <v>97</v>
      </c>
      <c r="B110" s="6" t="s">
        <v>19</v>
      </c>
      <c r="C110" s="153">
        <v>22128</v>
      </c>
      <c r="D110" s="153">
        <v>22708</v>
      </c>
      <c r="E110" s="165">
        <f t="shared" si="3"/>
        <v>97.445834067289056</v>
      </c>
    </row>
    <row r="111" spans="1:5">
      <c r="A111" s="60" t="s">
        <v>85</v>
      </c>
      <c r="B111" s="6" t="s">
        <v>19</v>
      </c>
      <c r="C111" s="153"/>
      <c r="D111" s="153"/>
      <c r="E111" s="165"/>
    </row>
    <row r="112" spans="1:5" ht="37.5">
      <c r="A112" s="25" t="s">
        <v>214</v>
      </c>
      <c r="B112" s="6" t="s">
        <v>19</v>
      </c>
      <c r="C112" s="153">
        <v>19311</v>
      </c>
      <c r="D112" s="153">
        <v>21663</v>
      </c>
      <c r="E112" s="165">
        <f t="shared" si="3"/>
        <v>89.142778008586063</v>
      </c>
    </row>
    <row r="113" spans="1:5">
      <c r="A113" s="9" t="s">
        <v>215</v>
      </c>
      <c r="B113" s="6" t="s">
        <v>19</v>
      </c>
      <c r="C113" s="153"/>
      <c r="D113" s="153"/>
      <c r="E113" s="165"/>
    </row>
    <row r="114" spans="1:5">
      <c r="A114" s="9" t="s">
        <v>83</v>
      </c>
      <c r="B114" s="6" t="s">
        <v>19</v>
      </c>
      <c r="C114" s="153">
        <v>21964</v>
      </c>
      <c r="D114" s="153">
        <v>22468</v>
      </c>
      <c r="E114" s="165">
        <f t="shared" si="3"/>
        <v>97.75680968488517</v>
      </c>
    </row>
    <row r="115" spans="1:5">
      <c r="A115" s="9" t="s">
        <v>87</v>
      </c>
      <c r="B115" s="6" t="s">
        <v>19</v>
      </c>
      <c r="C115" s="153">
        <v>23874</v>
      </c>
      <c r="D115" s="153">
        <v>23660</v>
      </c>
      <c r="E115" s="165">
        <f t="shared" si="3"/>
        <v>100.90448013524937</v>
      </c>
    </row>
    <row r="116" spans="1:5" ht="19.5">
      <c r="A116" s="27" t="s">
        <v>46</v>
      </c>
      <c r="B116" s="6" t="s">
        <v>9</v>
      </c>
      <c r="C116" s="153">
        <v>3.15</v>
      </c>
      <c r="D116" s="153">
        <v>1.62</v>
      </c>
      <c r="E116" s="165">
        <f t="shared" si="3"/>
        <v>194.44444444444443</v>
      </c>
    </row>
    <row r="117" spans="1:5" ht="19.5">
      <c r="A117" s="29" t="s">
        <v>47</v>
      </c>
      <c r="B117" s="6" t="s">
        <v>9</v>
      </c>
      <c r="C117" s="189">
        <f>C91*C64*9/1000</f>
        <v>693.57548610000003</v>
      </c>
      <c r="D117" s="189">
        <v>668</v>
      </c>
      <c r="E117" s="165">
        <f t="shared" si="3"/>
        <v>103.82866558383235</v>
      </c>
    </row>
    <row r="118" spans="1:5" ht="39">
      <c r="A118" s="12" t="s">
        <v>98</v>
      </c>
      <c r="B118" s="6" t="s">
        <v>19</v>
      </c>
      <c r="C118" s="153">
        <v>10369</v>
      </c>
      <c r="D118" s="153">
        <v>10064</v>
      </c>
      <c r="E118" s="165">
        <f>C118/D118*100</f>
        <v>103.0306041335453</v>
      </c>
    </row>
    <row r="119" spans="1:5" ht="58.5">
      <c r="A119" s="10" t="s">
        <v>48</v>
      </c>
      <c r="B119" s="6" t="s">
        <v>49</v>
      </c>
      <c r="C119" s="153" t="s">
        <v>231</v>
      </c>
      <c r="D119" s="153" t="s">
        <v>231</v>
      </c>
      <c r="E119" s="11"/>
    </row>
    <row r="120" spans="1:5" ht="39">
      <c r="A120" s="10" t="s">
        <v>50</v>
      </c>
      <c r="B120" s="6" t="s">
        <v>38</v>
      </c>
      <c r="C120" s="153" t="s">
        <v>231</v>
      </c>
      <c r="D120" s="153" t="s">
        <v>231</v>
      </c>
      <c r="E120" s="8"/>
    </row>
    <row r="121" spans="1:5" ht="39">
      <c r="A121" s="10" t="s">
        <v>51</v>
      </c>
      <c r="B121" s="6" t="s">
        <v>15</v>
      </c>
      <c r="C121" s="153" t="s">
        <v>231</v>
      </c>
      <c r="D121" s="153" t="s">
        <v>231</v>
      </c>
      <c r="E121" s="11"/>
    </row>
    <row r="122" spans="1:5" ht="19.5">
      <c r="A122" s="10" t="s">
        <v>52</v>
      </c>
      <c r="B122" s="24" t="s">
        <v>54</v>
      </c>
      <c r="C122" s="7" t="s">
        <v>232</v>
      </c>
      <c r="D122" s="7" t="s">
        <v>232</v>
      </c>
      <c r="E122" s="8"/>
    </row>
    <row r="123" spans="1:5">
      <c r="A123" s="30" t="s">
        <v>53</v>
      </c>
      <c r="B123" s="24" t="s">
        <v>54</v>
      </c>
      <c r="C123" s="7" t="s">
        <v>232</v>
      </c>
      <c r="D123" s="7" t="s">
        <v>232</v>
      </c>
      <c r="E123" s="14"/>
    </row>
    <row r="124" spans="1:5">
      <c r="A124" s="61"/>
      <c r="B124" s="62"/>
      <c r="C124" s="161"/>
      <c r="D124" s="63"/>
      <c r="E124" s="64"/>
    </row>
    <row r="125" spans="1:5" ht="39.75" customHeight="1">
      <c r="A125" s="230" t="s">
        <v>103</v>
      </c>
      <c r="B125" s="230"/>
      <c r="C125" s="230"/>
      <c r="D125" s="230"/>
      <c r="E125" s="230"/>
    </row>
    <row r="126" spans="1:5">
      <c r="A126" s="31"/>
      <c r="B126" s="32"/>
      <c r="C126" s="161"/>
      <c r="D126" s="33"/>
      <c r="E126" s="34"/>
    </row>
  </sheetData>
  <mergeCells count="8">
    <mergeCell ref="D1:E1"/>
    <mergeCell ref="D2:E2"/>
    <mergeCell ref="A3:E3"/>
    <mergeCell ref="A4:E4"/>
    <mergeCell ref="A125:E125"/>
    <mergeCell ref="A63:E63"/>
    <mergeCell ref="A6:E6"/>
    <mergeCell ref="A30:E30"/>
  </mergeCells>
  <phoneticPr fontId="18" type="noConversion"/>
  <printOptions horizontalCentered="1"/>
  <pageMargins left="0.74803149606299213" right="0.74803149606299213" top="0.39370078740157483" bottom="0.39370078740157483" header="0" footer="0"/>
  <pageSetup paperSize="9" scale="60" fitToHeight="4" orientation="portrait" r:id="rId1"/>
  <headerFooter alignWithMargins="0"/>
  <rowBreaks count="2" manualBreakCount="2">
    <brk id="38" max="4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45"/>
  <sheetViews>
    <sheetView view="pageBreakPreview" topLeftCell="A10" zoomScale="90" zoomScaleNormal="75" zoomScaleSheetLayoutView="90" workbookViewId="0">
      <selection activeCell="J17" sqref="J17"/>
    </sheetView>
  </sheetViews>
  <sheetFormatPr defaultColWidth="9.140625" defaultRowHeight="15.75"/>
  <cols>
    <col min="1" max="1" width="3.140625" style="95" customWidth="1"/>
    <col min="2" max="2" width="3.28515625" style="95" customWidth="1"/>
    <col min="3" max="3" width="9.140625" style="95"/>
    <col min="4" max="4" width="34.5703125" style="95" customWidth="1"/>
    <col min="5" max="5" width="15.7109375" style="96" customWidth="1"/>
    <col min="6" max="6" width="14.42578125" style="96" customWidth="1"/>
    <col min="7" max="7" width="15.5703125" style="96" customWidth="1"/>
    <col min="8" max="8" width="14.5703125" style="96" customWidth="1"/>
    <col min="9" max="9" width="18" style="96" customWidth="1"/>
    <col min="10" max="10" width="13.7109375" style="96" customWidth="1"/>
    <col min="11" max="11" width="13.28515625" style="96" customWidth="1"/>
    <col min="12" max="16384" width="9.140625" style="96"/>
  </cols>
  <sheetData>
    <row r="1" spans="1:22">
      <c r="F1" s="259" t="s">
        <v>55</v>
      </c>
      <c r="G1" s="259"/>
      <c r="H1" s="259"/>
      <c r="I1" s="259"/>
      <c r="J1" s="259"/>
      <c r="K1" s="259"/>
    </row>
    <row r="2" spans="1:22" ht="20.25">
      <c r="A2" s="260" t="s">
        <v>229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1:22" ht="30" customHeight="1">
      <c r="A3" s="261" t="s">
        <v>255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2">
      <c r="A4" s="98"/>
      <c r="B4" s="98"/>
      <c r="C4" s="98"/>
      <c r="D4" s="98"/>
      <c r="E4" s="97"/>
      <c r="F4" s="97"/>
      <c r="G4" s="97"/>
      <c r="H4" s="99"/>
      <c r="I4" s="97"/>
      <c r="J4" s="262" t="s">
        <v>90</v>
      </c>
      <c r="K4" s="262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</row>
    <row r="5" spans="1:22" s="134" customFormat="1" ht="96" customHeight="1">
      <c r="A5" s="256"/>
      <c r="B5" s="256"/>
      <c r="C5" s="256"/>
      <c r="D5" s="256"/>
      <c r="E5" s="202" t="s">
        <v>56</v>
      </c>
      <c r="F5" s="202" t="s">
        <v>57</v>
      </c>
      <c r="G5" s="202" t="s">
        <v>58</v>
      </c>
      <c r="H5" s="202" t="s">
        <v>59</v>
      </c>
      <c r="I5" s="202" t="s">
        <v>60</v>
      </c>
      <c r="J5" s="202" t="s">
        <v>47</v>
      </c>
      <c r="K5" s="202" t="s">
        <v>46</v>
      </c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</row>
    <row r="6" spans="1:22" ht="45.6" customHeight="1" thickBot="1">
      <c r="A6" s="263" t="s">
        <v>186</v>
      </c>
      <c r="B6" s="264"/>
      <c r="C6" s="264"/>
      <c r="D6" s="265"/>
      <c r="E6" s="204">
        <v>1115.48</v>
      </c>
      <c r="F6" s="204">
        <v>1115.48</v>
      </c>
      <c r="G6" s="204">
        <v>1092.47</v>
      </c>
      <c r="H6" s="205">
        <v>51.18</v>
      </c>
      <c r="I6" s="204">
        <v>1146</v>
      </c>
      <c r="J6" s="204">
        <v>241.72</v>
      </c>
      <c r="K6" s="206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</row>
    <row r="7" spans="1:22" ht="48.75" customHeight="1" thickTop="1">
      <c r="A7" s="266" t="s">
        <v>185</v>
      </c>
      <c r="B7" s="267"/>
      <c r="C7" s="267"/>
      <c r="D7" s="268"/>
      <c r="E7" s="197"/>
      <c r="F7" s="198"/>
      <c r="G7" s="198"/>
      <c r="H7" s="199"/>
      <c r="I7" s="198"/>
      <c r="J7" s="198"/>
      <c r="K7" s="100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1:22" ht="12.75" customHeight="1">
      <c r="A8" s="101"/>
      <c r="B8" s="248" t="s">
        <v>61</v>
      </c>
      <c r="C8" s="248"/>
      <c r="D8" s="249"/>
      <c r="E8" s="195"/>
      <c r="F8" s="195"/>
      <c r="G8" s="195"/>
      <c r="H8" s="196"/>
      <c r="I8" s="195"/>
      <c r="J8" s="195"/>
      <c r="K8" s="94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1:22" ht="16.5" thickBot="1">
      <c r="A9" s="209"/>
      <c r="B9" s="240" t="s">
        <v>237</v>
      </c>
      <c r="C9" s="240"/>
      <c r="D9" s="241"/>
      <c r="E9" s="210">
        <v>1025.23</v>
      </c>
      <c r="F9" s="210">
        <v>1025.23</v>
      </c>
      <c r="G9" s="210">
        <v>1018.85</v>
      </c>
      <c r="H9" s="211">
        <v>34.180999999999997</v>
      </c>
      <c r="I9" s="210">
        <v>1096</v>
      </c>
      <c r="J9" s="210">
        <v>236.57</v>
      </c>
      <c r="K9" s="212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</row>
    <row r="10" spans="1:22" ht="17.25" thickTop="1" thickBot="1">
      <c r="A10" s="251" t="s">
        <v>104</v>
      </c>
      <c r="B10" s="252"/>
      <c r="C10" s="252"/>
      <c r="D10" s="253"/>
      <c r="E10" s="207">
        <f>E14</f>
        <v>26.46</v>
      </c>
      <c r="F10" s="207">
        <f t="shared" ref="F10:J10" si="0">F14</f>
        <v>26.46</v>
      </c>
      <c r="G10" s="207">
        <f>G14</f>
        <v>26.167999999999999</v>
      </c>
      <c r="H10" s="207">
        <f t="shared" si="0"/>
        <v>7.2</v>
      </c>
      <c r="I10" s="207">
        <f t="shared" si="0"/>
        <v>15</v>
      </c>
      <c r="J10" s="207">
        <f t="shared" si="0"/>
        <v>4.83</v>
      </c>
      <c r="K10" s="208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</row>
    <row r="11" spans="1:22" ht="16.5" thickTop="1">
      <c r="A11" s="103"/>
      <c r="B11" s="257" t="s">
        <v>62</v>
      </c>
      <c r="C11" s="257"/>
      <c r="D11" s="258"/>
      <c r="E11" s="198"/>
      <c r="F11" s="198"/>
      <c r="G11" s="198"/>
      <c r="H11" s="199"/>
      <c r="I11" s="198"/>
      <c r="J11" s="198"/>
      <c r="K11" s="100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</row>
    <row r="12" spans="1:22" ht="17.25" customHeight="1">
      <c r="A12" s="272" t="s">
        <v>105</v>
      </c>
      <c r="B12" s="273"/>
      <c r="C12" s="273"/>
      <c r="D12" s="274"/>
      <c r="E12" s="198"/>
      <c r="F12" s="198"/>
      <c r="G12" s="198"/>
      <c r="H12" s="199"/>
      <c r="I12" s="198"/>
      <c r="J12" s="198"/>
      <c r="K12" s="100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</row>
    <row r="13" spans="1:22" ht="12.75" customHeight="1">
      <c r="A13" s="101"/>
      <c r="B13" s="248" t="s">
        <v>61</v>
      </c>
      <c r="C13" s="248"/>
      <c r="D13" s="249"/>
      <c r="E13" s="195"/>
      <c r="F13" s="195"/>
      <c r="G13" s="195"/>
      <c r="H13" s="196"/>
      <c r="I13" s="195"/>
      <c r="J13" s="195"/>
      <c r="K13" s="94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</row>
    <row r="14" spans="1:22" ht="16.5" thickBot="1">
      <c r="A14" s="245" t="s">
        <v>247</v>
      </c>
      <c r="B14" s="246"/>
      <c r="C14" s="246"/>
      <c r="D14" s="247"/>
      <c r="E14" s="210">
        <v>26.46</v>
      </c>
      <c r="F14" s="210">
        <v>26.46</v>
      </c>
      <c r="G14" s="210">
        <v>26.167999999999999</v>
      </c>
      <c r="H14" s="211">
        <v>7.2</v>
      </c>
      <c r="I14" s="210">
        <v>15</v>
      </c>
      <c r="J14" s="210">
        <v>4.83</v>
      </c>
      <c r="K14" s="212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</row>
    <row r="15" spans="1:22" ht="47.45" customHeight="1" thickTop="1" thickBot="1">
      <c r="A15" s="251" t="s">
        <v>101</v>
      </c>
      <c r="B15" s="252"/>
      <c r="C15" s="252"/>
      <c r="D15" s="253"/>
      <c r="E15" s="207">
        <f>E17</f>
        <v>15.512</v>
      </c>
      <c r="F15" s="207">
        <f t="shared" ref="F15:J15" si="1">F17</f>
        <v>15.109</v>
      </c>
      <c r="G15" s="207">
        <f t="shared" si="1"/>
        <v>13.459</v>
      </c>
      <c r="H15" s="207">
        <f t="shared" si="1"/>
        <v>2.056</v>
      </c>
      <c r="I15" s="207">
        <f t="shared" si="1"/>
        <v>43</v>
      </c>
      <c r="J15" s="207">
        <f t="shared" si="1"/>
        <v>5.8070000000000004</v>
      </c>
      <c r="K15" s="208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</row>
    <row r="16" spans="1:22" ht="16.5" thickTop="1">
      <c r="A16" s="269" t="s">
        <v>61</v>
      </c>
      <c r="B16" s="270"/>
      <c r="C16" s="270"/>
      <c r="D16" s="271"/>
      <c r="E16" s="195"/>
      <c r="F16" s="195"/>
      <c r="G16" s="195"/>
      <c r="H16" s="196"/>
      <c r="I16" s="195"/>
      <c r="J16" s="195"/>
      <c r="K16" s="94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</row>
    <row r="17" spans="1:22" ht="16.5" thickBot="1">
      <c r="A17" s="209"/>
      <c r="B17" s="240" t="s">
        <v>248</v>
      </c>
      <c r="C17" s="240"/>
      <c r="D17" s="241"/>
      <c r="E17" s="210">
        <v>15.512</v>
      </c>
      <c r="F17" s="210">
        <v>15.109</v>
      </c>
      <c r="G17" s="210">
        <v>13.459</v>
      </c>
      <c r="H17" s="211">
        <v>2.056</v>
      </c>
      <c r="I17" s="210">
        <v>43</v>
      </c>
      <c r="J17" s="210">
        <v>5.8070000000000004</v>
      </c>
      <c r="K17" s="212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</row>
    <row r="18" spans="1:22" ht="66.75" customHeight="1" thickTop="1" thickBot="1">
      <c r="A18" s="251" t="s">
        <v>166</v>
      </c>
      <c r="B18" s="252"/>
      <c r="C18" s="252"/>
      <c r="D18" s="253"/>
      <c r="E18" s="207">
        <f>E20</f>
        <v>11.446</v>
      </c>
      <c r="F18" s="207">
        <f t="shared" ref="F18:J18" si="2">F20</f>
        <v>10.632</v>
      </c>
      <c r="G18" s="207">
        <f t="shared" si="2"/>
        <v>11.246</v>
      </c>
      <c r="H18" s="207">
        <f t="shared" si="2"/>
        <v>0.2</v>
      </c>
      <c r="I18" s="207">
        <f t="shared" si="2"/>
        <v>34</v>
      </c>
      <c r="J18" s="207">
        <f t="shared" si="2"/>
        <v>4.4509999999999996</v>
      </c>
      <c r="K18" s="208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</row>
    <row r="19" spans="1:22" ht="16.5" thickTop="1">
      <c r="A19" s="269" t="s">
        <v>61</v>
      </c>
      <c r="B19" s="270"/>
      <c r="C19" s="270"/>
      <c r="D19" s="271"/>
      <c r="E19" s="195"/>
      <c r="F19" s="195"/>
      <c r="G19" s="195"/>
      <c r="H19" s="196"/>
      <c r="I19" s="195"/>
      <c r="J19" s="195"/>
      <c r="K19" s="94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</row>
    <row r="20" spans="1:22" ht="16.5" thickBot="1">
      <c r="A20" s="209"/>
      <c r="B20" s="240" t="s">
        <v>249</v>
      </c>
      <c r="C20" s="240"/>
      <c r="D20" s="241"/>
      <c r="E20" s="210">
        <v>11.446</v>
      </c>
      <c r="F20" s="210">
        <v>10.632</v>
      </c>
      <c r="G20" s="210">
        <v>11.246</v>
      </c>
      <c r="H20" s="211">
        <v>0.2</v>
      </c>
      <c r="I20" s="210">
        <v>34</v>
      </c>
      <c r="J20" s="210">
        <v>4.4509999999999996</v>
      </c>
      <c r="K20" s="212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</row>
    <row r="21" spans="1:22" ht="50.25" customHeight="1" thickTop="1" thickBot="1">
      <c r="A21" s="250" t="s">
        <v>188</v>
      </c>
      <c r="B21" s="238"/>
      <c r="C21" s="238"/>
      <c r="D21" s="239"/>
      <c r="E21" s="203">
        <v>223.81899999999999</v>
      </c>
      <c r="F21" s="203">
        <v>223.81800000000001</v>
      </c>
      <c r="G21" s="203">
        <v>177.667</v>
      </c>
      <c r="H21" s="213">
        <v>37.421999999999997</v>
      </c>
      <c r="I21" s="203">
        <v>147</v>
      </c>
      <c r="J21" s="203">
        <v>33.798999999999999</v>
      </c>
      <c r="K21" s="214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</row>
    <row r="22" spans="1:22" ht="16.5" thickTop="1">
      <c r="A22" s="101"/>
      <c r="B22" s="248" t="s">
        <v>61</v>
      </c>
      <c r="C22" s="248"/>
      <c r="D22" s="249"/>
      <c r="E22" s="195"/>
      <c r="F22" s="195"/>
      <c r="G22" s="195"/>
      <c r="H22" s="196"/>
      <c r="I22" s="195"/>
      <c r="J22" s="195"/>
      <c r="K22" s="94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</row>
    <row r="23" spans="1:22" ht="16.5" thickBot="1">
      <c r="A23" s="242" t="s">
        <v>250</v>
      </c>
      <c r="B23" s="243"/>
      <c r="C23" s="243"/>
      <c r="D23" s="244"/>
      <c r="E23" s="210">
        <v>141.22800000000001</v>
      </c>
      <c r="F23" s="210">
        <v>141.22800000000001</v>
      </c>
      <c r="G23" s="210">
        <v>112.596</v>
      </c>
      <c r="H23" s="211">
        <v>28.635000000000002</v>
      </c>
      <c r="I23" s="210">
        <v>87</v>
      </c>
      <c r="J23" s="210">
        <v>12.182</v>
      </c>
      <c r="K23" s="212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</row>
    <row r="24" spans="1:22" ht="17.25" thickTop="1" thickBot="1">
      <c r="A24" s="251" t="s">
        <v>189</v>
      </c>
      <c r="B24" s="252"/>
      <c r="C24" s="252"/>
      <c r="D24" s="253"/>
      <c r="E24" s="207">
        <v>49.959000000000003</v>
      </c>
      <c r="F24" s="207">
        <v>49.959000000000003</v>
      </c>
      <c r="G24" s="207">
        <v>22.503</v>
      </c>
      <c r="H24" s="207">
        <v>0</v>
      </c>
      <c r="I24" s="207">
        <v>139</v>
      </c>
      <c r="J24" s="207">
        <v>13.423999999999999</v>
      </c>
      <c r="K24" s="208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</row>
    <row r="25" spans="1:22" ht="16.5" thickTop="1">
      <c r="A25" s="190"/>
      <c r="B25" s="248" t="s">
        <v>61</v>
      </c>
      <c r="C25" s="248"/>
      <c r="D25" s="249"/>
      <c r="E25" s="195"/>
      <c r="F25" s="195"/>
      <c r="G25" s="195"/>
      <c r="H25" s="196"/>
      <c r="I25" s="195"/>
      <c r="J25" s="195"/>
      <c r="K25" s="106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</row>
    <row r="26" spans="1:22" ht="16.5" thickBot="1">
      <c r="A26" s="245" t="s">
        <v>252</v>
      </c>
      <c r="B26" s="246"/>
      <c r="C26" s="246"/>
      <c r="D26" s="247"/>
      <c r="E26" s="217">
        <v>22.536999999999999</v>
      </c>
      <c r="F26" s="217">
        <v>22.53</v>
      </c>
      <c r="G26" s="217">
        <v>22.503</v>
      </c>
      <c r="H26" s="218">
        <v>0</v>
      </c>
      <c r="I26" s="217">
        <v>78</v>
      </c>
      <c r="J26" s="210">
        <v>14.387</v>
      </c>
      <c r="K26" s="219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</row>
    <row r="27" spans="1:22" ht="17.25" thickTop="1" thickBot="1">
      <c r="A27" s="251" t="s">
        <v>0</v>
      </c>
      <c r="B27" s="252"/>
      <c r="C27" s="252"/>
      <c r="D27" s="253"/>
      <c r="E27" s="207">
        <v>15.348000000000001</v>
      </c>
      <c r="F27" s="207">
        <v>15.348000000000001</v>
      </c>
      <c r="G27" s="207">
        <v>6.5880000000000001</v>
      </c>
      <c r="H27" s="215">
        <v>2.5939999999999999</v>
      </c>
      <c r="I27" s="207">
        <v>40</v>
      </c>
      <c r="J27" s="207">
        <v>3.2749999999999999</v>
      </c>
      <c r="K27" s="216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</row>
    <row r="28" spans="1:22" ht="16.5" thickTop="1">
      <c r="A28" s="101"/>
      <c r="B28" s="248" t="s">
        <v>61</v>
      </c>
      <c r="C28" s="248"/>
      <c r="D28" s="249"/>
      <c r="E28" s="195"/>
      <c r="F28" s="195"/>
      <c r="G28" s="195"/>
      <c r="H28" s="196"/>
      <c r="I28" s="195"/>
      <c r="J28" s="195"/>
      <c r="K28" s="94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</row>
    <row r="29" spans="1:22">
      <c r="A29" s="101"/>
      <c r="B29" s="254" t="s">
        <v>251</v>
      </c>
      <c r="C29" s="254"/>
      <c r="D29" s="255"/>
      <c r="E29" s="200">
        <v>7.3</v>
      </c>
      <c r="F29" s="200">
        <v>7.3</v>
      </c>
      <c r="G29" s="200">
        <v>5.2220000000000004</v>
      </c>
      <c r="H29" s="201">
        <v>1.7835000000000001</v>
      </c>
      <c r="I29" s="200">
        <v>13</v>
      </c>
      <c r="J29" s="200">
        <v>1.2090000000000001</v>
      </c>
      <c r="K29" s="102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</row>
    <row r="30" spans="1:22" ht="16.5" thickBot="1">
      <c r="A30" s="101"/>
      <c r="B30" s="104"/>
      <c r="C30" s="104"/>
      <c r="D30" s="105"/>
      <c r="E30" s="195"/>
      <c r="F30" s="195"/>
      <c r="G30" s="195"/>
      <c r="H30" s="196"/>
      <c r="I30" s="195"/>
      <c r="J30" s="195"/>
      <c r="K30" s="94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</row>
    <row r="31" spans="1:22" ht="36" customHeight="1" thickTop="1" thickBot="1">
      <c r="A31" s="237" t="s">
        <v>187</v>
      </c>
      <c r="B31" s="238"/>
      <c r="C31" s="238"/>
      <c r="D31" s="239"/>
      <c r="E31" s="203">
        <f t="shared" ref="E31:J31" si="3">E6+E10+E15+E18+E21+E24+E27</f>
        <v>1458.0239999999999</v>
      </c>
      <c r="F31" s="203">
        <f t="shared" si="3"/>
        <v>1456.806</v>
      </c>
      <c r="G31" s="203">
        <f t="shared" si="3"/>
        <v>1350.1009999999999</v>
      </c>
      <c r="H31" s="203">
        <f t="shared" si="3"/>
        <v>100.65199999999999</v>
      </c>
      <c r="I31" s="203">
        <f t="shared" si="3"/>
        <v>1564</v>
      </c>
      <c r="J31" s="203">
        <f t="shared" si="3"/>
        <v>307.30599999999993</v>
      </c>
      <c r="K31" s="108"/>
      <c r="L31" s="97"/>
      <c r="M31" s="97"/>
      <c r="N31" s="109"/>
      <c r="O31" s="97"/>
      <c r="P31" s="97"/>
      <c r="Q31" s="97"/>
      <c r="R31" s="97"/>
      <c r="S31" s="97"/>
      <c r="T31" s="97"/>
      <c r="U31" s="97"/>
      <c r="V31" s="97"/>
    </row>
    <row r="32" spans="1:22" ht="12.75" customHeight="1" thickTop="1">
      <c r="A32" s="98"/>
      <c r="B32" s="98"/>
      <c r="C32" s="98"/>
      <c r="D32" s="98"/>
      <c r="E32" s="97"/>
      <c r="F32" s="97"/>
      <c r="G32" s="97"/>
      <c r="H32" s="99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</row>
    <row r="33" spans="1:22" ht="81.599999999999994" customHeight="1">
      <c r="A33" s="236" t="s">
        <v>210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</row>
    <row r="34" spans="1:22">
      <c r="A34" s="98"/>
      <c r="B34" s="98"/>
      <c r="C34" s="98"/>
      <c r="D34" s="98"/>
      <c r="E34" s="97"/>
      <c r="F34" s="97"/>
      <c r="G34" s="97"/>
      <c r="H34" s="99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</row>
    <row r="35" spans="1:22">
      <c r="A35" s="98"/>
      <c r="B35" s="98"/>
      <c r="C35" s="98"/>
      <c r="D35" s="98"/>
      <c r="E35" s="97"/>
      <c r="F35" s="97"/>
      <c r="G35" s="97"/>
      <c r="H35" s="99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</row>
    <row r="36" spans="1:22">
      <c r="A36" s="98"/>
      <c r="B36" s="98"/>
      <c r="C36" s="98"/>
      <c r="D36" s="98"/>
      <c r="E36" s="97"/>
      <c r="F36" s="97"/>
      <c r="G36" s="97"/>
      <c r="H36" s="99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</row>
    <row r="37" spans="1:22">
      <c r="A37" s="98"/>
      <c r="B37" s="98"/>
      <c r="C37" s="98"/>
      <c r="D37" s="98"/>
      <c r="E37" s="97"/>
      <c r="F37" s="97"/>
      <c r="G37" s="97"/>
      <c r="H37" s="99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</row>
    <row r="38" spans="1:22">
      <c r="A38" s="98"/>
      <c r="B38" s="98"/>
      <c r="C38" s="98"/>
      <c r="D38" s="98"/>
      <c r="E38" s="97"/>
      <c r="F38" s="97"/>
      <c r="G38" s="97"/>
      <c r="H38" s="99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</row>
    <row r="39" spans="1:22">
      <c r="A39" s="98"/>
      <c r="B39" s="98"/>
      <c r="C39" s="98"/>
      <c r="D39" s="98"/>
      <c r="E39" s="97"/>
      <c r="F39" s="97"/>
      <c r="G39" s="97"/>
      <c r="H39" s="99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</row>
    <row r="40" spans="1:22">
      <c r="A40" s="98"/>
      <c r="B40" s="98"/>
      <c r="C40" s="98"/>
      <c r="D40" s="98"/>
      <c r="E40" s="97"/>
      <c r="F40" s="97"/>
      <c r="G40" s="97"/>
      <c r="H40" s="99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</row>
    <row r="41" spans="1:22">
      <c r="A41" s="98"/>
      <c r="B41" s="98"/>
      <c r="C41" s="98"/>
      <c r="D41" s="98"/>
      <c r="E41" s="97"/>
      <c r="F41" s="97"/>
      <c r="G41" s="97"/>
      <c r="H41" s="99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</row>
    <row r="42" spans="1:22">
      <c r="A42" s="98"/>
      <c r="B42" s="98"/>
      <c r="C42" s="98"/>
      <c r="D42" s="98"/>
      <c r="E42" s="97"/>
      <c r="F42" s="97"/>
      <c r="G42" s="97"/>
      <c r="H42" s="99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</row>
    <row r="43" spans="1:22">
      <c r="A43" s="98"/>
      <c r="B43" s="98"/>
      <c r="C43" s="98"/>
      <c r="D43" s="98"/>
      <c r="E43" s="97"/>
      <c r="F43" s="97"/>
      <c r="G43" s="97"/>
      <c r="H43" s="99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</row>
    <row r="44" spans="1:22">
      <c r="A44" s="98"/>
      <c r="B44" s="98"/>
      <c r="C44" s="98"/>
      <c r="D44" s="98"/>
      <c r="E44" s="97"/>
      <c r="F44" s="97"/>
      <c r="G44" s="97"/>
      <c r="H44" s="99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</row>
    <row r="45" spans="1:22">
      <c r="A45" s="98"/>
      <c r="B45" s="98"/>
      <c r="C45" s="98"/>
      <c r="D45" s="98"/>
      <c r="E45" s="97"/>
      <c r="F45" s="97"/>
      <c r="G45" s="97"/>
      <c r="H45" s="99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</row>
  </sheetData>
  <mergeCells count="31">
    <mergeCell ref="A15:D15"/>
    <mergeCell ref="A19:D19"/>
    <mergeCell ref="A16:D16"/>
    <mergeCell ref="A12:D12"/>
    <mergeCell ref="B13:D13"/>
    <mergeCell ref="A18:D18"/>
    <mergeCell ref="A14:D14"/>
    <mergeCell ref="B17:D17"/>
    <mergeCell ref="A5:D5"/>
    <mergeCell ref="A10:D10"/>
    <mergeCell ref="B11:D11"/>
    <mergeCell ref="F1:K1"/>
    <mergeCell ref="A2:K2"/>
    <mergeCell ref="A3:K3"/>
    <mergeCell ref="J4:K4"/>
    <mergeCell ref="A6:D6"/>
    <mergeCell ref="A7:D7"/>
    <mergeCell ref="B8:D8"/>
    <mergeCell ref="B9:D9"/>
    <mergeCell ref="A33:K33"/>
    <mergeCell ref="A31:D31"/>
    <mergeCell ref="B20:D20"/>
    <mergeCell ref="A23:D23"/>
    <mergeCell ref="A26:D26"/>
    <mergeCell ref="B25:D25"/>
    <mergeCell ref="A21:D21"/>
    <mergeCell ref="A27:D27"/>
    <mergeCell ref="B22:D22"/>
    <mergeCell ref="A24:D24"/>
    <mergeCell ref="B28:D28"/>
    <mergeCell ref="B29:D29"/>
  </mergeCells>
  <phoneticPr fontId="18" type="noConversion"/>
  <printOptions horizontalCentered="1"/>
  <pageMargins left="0.39370078740157483" right="0.39370078740157483" top="0.39370078740157483" bottom="0.39370078740157483" header="0" footer="0"/>
  <pageSetup paperSize="9" scale="56" fitToHeight="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504"/>
  <sheetViews>
    <sheetView view="pageBreakPreview" topLeftCell="A34" zoomScale="60" zoomScaleNormal="60" workbookViewId="0">
      <selection activeCell="D57" sqref="D57"/>
    </sheetView>
  </sheetViews>
  <sheetFormatPr defaultRowHeight="12.75"/>
  <cols>
    <col min="1" max="1" width="91.85546875" customWidth="1"/>
    <col min="2" max="2" width="31.7109375" customWidth="1"/>
    <col min="3" max="3" width="24.42578125" customWidth="1"/>
    <col min="4" max="4" width="21.85546875" customWidth="1"/>
    <col min="5" max="5" width="33.140625" customWidth="1"/>
    <col min="6" max="6" width="17.42578125" customWidth="1"/>
    <col min="7" max="7" width="21.42578125" customWidth="1"/>
    <col min="8" max="8" width="23.85546875" customWidth="1"/>
    <col min="9" max="9" width="29" customWidth="1"/>
  </cols>
  <sheetData>
    <row r="1" spans="1:23" ht="26.25">
      <c r="F1" s="110"/>
      <c r="G1" s="110"/>
      <c r="H1" s="110"/>
      <c r="I1" s="131" t="s">
        <v>182</v>
      </c>
      <c r="J1" s="110"/>
    </row>
    <row r="2" spans="1:23" ht="64.5" customHeight="1">
      <c r="A2" s="278" t="s">
        <v>216</v>
      </c>
      <c r="B2" s="278"/>
      <c r="C2" s="278"/>
      <c r="D2" s="278"/>
      <c r="E2" s="278"/>
      <c r="F2" s="278"/>
      <c r="G2" s="278"/>
      <c r="H2" s="278"/>
      <c r="I2" s="278"/>
    </row>
    <row r="3" spans="1:23" ht="20.25">
      <c r="A3" s="279" t="s">
        <v>63</v>
      </c>
      <c r="B3" s="279"/>
      <c r="C3" s="279"/>
      <c r="D3" s="279"/>
      <c r="E3" s="279"/>
      <c r="F3" s="279"/>
      <c r="G3" s="279"/>
      <c r="H3" s="279"/>
      <c r="I3" s="279"/>
    </row>
    <row r="4" spans="1:23">
      <c r="B4" s="35"/>
    </row>
    <row r="5" spans="1:23" ht="97.5" customHeight="1">
      <c r="A5" s="280" t="s">
        <v>93</v>
      </c>
      <c r="B5" s="281" t="s">
        <v>1</v>
      </c>
      <c r="C5" s="283" t="s">
        <v>64</v>
      </c>
      <c r="D5" s="284"/>
      <c r="E5" s="285"/>
      <c r="F5" s="292" t="s">
        <v>65</v>
      </c>
      <c r="G5" s="292" t="s">
        <v>66</v>
      </c>
      <c r="H5" s="292"/>
      <c r="I5" s="293" t="s">
        <v>184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23" ht="15.75">
      <c r="A6" s="280"/>
      <c r="B6" s="281"/>
      <c r="C6" s="286"/>
      <c r="D6" s="287"/>
      <c r="E6" s="288"/>
      <c r="F6" s="292"/>
      <c r="G6" s="275" t="s">
        <v>67</v>
      </c>
      <c r="H6" s="275" t="s">
        <v>68</v>
      </c>
      <c r="I6" s="294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ht="15.75">
      <c r="A7" s="280"/>
      <c r="B7" s="282"/>
      <c r="C7" s="289"/>
      <c r="D7" s="290"/>
      <c r="E7" s="291"/>
      <c r="F7" s="292"/>
      <c r="G7" s="276"/>
      <c r="H7" s="276"/>
      <c r="I7" s="294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23" ht="78.75">
      <c r="A8" s="280"/>
      <c r="B8" s="282"/>
      <c r="C8" s="135" t="s">
        <v>4</v>
      </c>
      <c r="D8" s="135" t="s">
        <v>69</v>
      </c>
      <c r="E8" s="135" t="s">
        <v>70</v>
      </c>
      <c r="F8" s="292"/>
      <c r="G8" s="277"/>
      <c r="H8" s="277"/>
      <c r="I8" s="29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 ht="52.5">
      <c r="A9" s="136" t="s">
        <v>71</v>
      </c>
      <c r="B9" s="137" t="s">
        <v>72</v>
      </c>
      <c r="C9" s="138">
        <v>1</v>
      </c>
      <c r="D9" s="138">
        <v>2</v>
      </c>
      <c r="E9" s="138">
        <v>3</v>
      </c>
      <c r="F9" s="138">
        <v>4</v>
      </c>
      <c r="G9" s="139">
        <v>5</v>
      </c>
      <c r="H9" s="139">
        <v>6</v>
      </c>
      <c r="I9" s="140" t="s">
        <v>94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</row>
    <row r="10" spans="1:23" ht="27">
      <c r="A10" s="301" t="s">
        <v>73</v>
      </c>
      <c r="B10" s="302"/>
      <c r="C10" s="302"/>
      <c r="D10" s="302"/>
      <c r="E10" s="302"/>
      <c r="F10" s="302"/>
      <c r="G10" s="302"/>
      <c r="H10" s="302"/>
      <c r="I10" s="303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</row>
    <row r="11" spans="1:23" ht="27">
      <c r="A11" s="304" t="s">
        <v>106</v>
      </c>
      <c r="B11" s="305"/>
      <c r="C11" s="305"/>
      <c r="D11" s="305"/>
      <c r="E11" s="305"/>
      <c r="F11" s="305"/>
      <c r="G11" s="305"/>
      <c r="H11" s="305"/>
      <c r="I11" s="306"/>
    </row>
    <row r="12" spans="1:23" ht="57" customHeight="1">
      <c r="A12" s="37" t="s">
        <v>108</v>
      </c>
      <c r="B12" s="38" t="s">
        <v>135</v>
      </c>
      <c r="C12" s="39"/>
      <c r="D12" s="39"/>
      <c r="E12" s="39"/>
      <c r="F12" s="71"/>
      <c r="G12" s="40"/>
      <c r="H12" s="40"/>
      <c r="I12" s="66"/>
    </row>
    <row r="13" spans="1:23" ht="26.25">
      <c r="A13" s="41" t="s">
        <v>109</v>
      </c>
      <c r="B13" s="42" t="s">
        <v>136</v>
      </c>
      <c r="C13" s="43"/>
      <c r="D13" s="43"/>
      <c r="E13" s="43"/>
      <c r="F13" s="72"/>
      <c r="G13" s="45"/>
      <c r="H13" s="45"/>
      <c r="I13" s="67"/>
    </row>
    <row r="14" spans="1:23" ht="52.5">
      <c r="A14" s="46" t="s">
        <v>110</v>
      </c>
      <c r="B14" s="47" t="s">
        <v>137</v>
      </c>
      <c r="C14" s="43" t="s">
        <v>79</v>
      </c>
      <c r="D14" s="43">
        <v>32.5</v>
      </c>
      <c r="E14" s="43">
        <v>27.5</v>
      </c>
      <c r="F14" s="87">
        <v>318.45999999999998</v>
      </c>
      <c r="G14" s="143">
        <f>D14*F14</f>
        <v>10349.949999999999</v>
      </c>
      <c r="H14" s="143">
        <f>E14*F14</f>
        <v>8757.65</v>
      </c>
      <c r="I14" s="67"/>
    </row>
    <row r="15" spans="1:23" ht="52.5">
      <c r="A15" s="46" t="s">
        <v>111</v>
      </c>
      <c r="B15" s="47" t="s">
        <v>138</v>
      </c>
      <c r="C15" s="43" t="s">
        <v>79</v>
      </c>
      <c r="D15" s="43"/>
      <c r="E15" s="43"/>
      <c r="F15" s="87">
        <v>736.5</v>
      </c>
      <c r="G15" s="45"/>
      <c r="H15" s="45"/>
      <c r="I15" s="67"/>
    </row>
    <row r="16" spans="1:23" ht="26.25">
      <c r="A16" s="46" t="s">
        <v>112</v>
      </c>
      <c r="B16" s="47" t="s">
        <v>139</v>
      </c>
      <c r="C16" s="43" t="s">
        <v>79</v>
      </c>
      <c r="D16" s="43"/>
      <c r="E16" s="43"/>
      <c r="F16" s="87">
        <v>465.9</v>
      </c>
      <c r="G16" s="45"/>
      <c r="H16" s="45"/>
      <c r="I16" s="67"/>
    </row>
    <row r="17" spans="1:9" ht="26.25">
      <c r="A17" s="41" t="s">
        <v>113</v>
      </c>
      <c r="B17" s="42" t="s">
        <v>140</v>
      </c>
      <c r="C17" s="43"/>
      <c r="D17" s="43"/>
      <c r="E17" s="43"/>
      <c r="F17" s="72"/>
      <c r="G17" s="45"/>
      <c r="H17" s="45"/>
      <c r="I17" s="67"/>
    </row>
    <row r="18" spans="1:9" ht="26.25">
      <c r="A18" s="46" t="s">
        <v>114</v>
      </c>
      <c r="B18" s="47" t="s">
        <v>141</v>
      </c>
      <c r="C18" s="43" t="s">
        <v>79</v>
      </c>
      <c r="D18" s="43"/>
      <c r="E18" s="43"/>
      <c r="F18" s="72">
        <v>5916.25</v>
      </c>
      <c r="G18" s="45"/>
      <c r="H18" s="45"/>
      <c r="I18" s="67"/>
    </row>
    <row r="19" spans="1:9" ht="52.5" customHeight="1">
      <c r="A19" s="46" t="s">
        <v>115</v>
      </c>
      <c r="B19" s="47" t="s">
        <v>142</v>
      </c>
      <c r="C19" s="43" t="s">
        <v>74</v>
      </c>
      <c r="D19" s="43"/>
      <c r="E19" s="43"/>
      <c r="F19" s="87">
        <v>1345</v>
      </c>
      <c r="G19" s="45"/>
      <c r="H19" s="45"/>
      <c r="I19" s="67"/>
    </row>
    <row r="20" spans="1:9" ht="52.5">
      <c r="A20" s="46" t="s">
        <v>116</v>
      </c>
      <c r="B20" s="47" t="s">
        <v>143</v>
      </c>
      <c r="C20" s="43" t="s">
        <v>74</v>
      </c>
      <c r="D20" s="43"/>
      <c r="E20" s="43"/>
      <c r="F20" s="87">
        <v>387.45</v>
      </c>
      <c r="G20" s="45"/>
      <c r="H20" s="45"/>
      <c r="I20" s="67"/>
    </row>
    <row r="21" spans="1:9" ht="52.5">
      <c r="A21" s="46" t="s">
        <v>117</v>
      </c>
      <c r="B21" s="47" t="s">
        <v>144</v>
      </c>
      <c r="C21" s="43" t="s">
        <v>79</v>
      </c>
      <c r="D21" s="43"/>
      <c r="E21" s="43"/>
      <c r="F21" s="87">
        <v>8557.9</v>
      </c>
      <c r="G21" s="45"/>
      <c r="H21" s="45"/>
      <c r="I21" s="67"/>
    </row>
    <row r="22" spans="1:9" ht="26.25">
      <c r="A22" s="46" t="s">
        <v>118</v>
      </c>
      <c r="B22" s="47" t="s">
        <v>145</v>
      </c>
      <c r="C22" s="43" t="s">
        <v>79</v>
      </c>
      <c r="D22" s="43"/>
      <c r="E22" s="43"/>
      <c r="F22" s="87">
        <v>1939.92</v>
      </c>
      <c r="G22" s="45"/>
      <c r="H22" s="45"/>
      <c r="I22" s="67"/>
    </row>
    <row r="23" spans="1:9" ht="26.25">
      <c r="A23" s="41" t="s">
        <v>119</v>
      </c>
      <c r="B23" s="42" t="s">
        <v>146</v>
      </c>
      <c r="C23" s="43"/>
      <c r="D23" s="43"/>
      <c r="E23" s="43"/>
      <c r="F23" s="72"/>
      <c r="G23" s="45"/>
      <c r="H23" s="45"/>
      <c r="I23" s="67"/>
    </row>
    <row r="24" spans="1:9" ht="26.25">
      <c r="A24" s="46" t="s">
        <v>120</v>
      </c>
      <c r="B24" s="47" t="s">
        <v>147</v>
      </c>
      <c r="C24" s="43" t="s">
        <v>79</v>
      </c>
      <c r="D24" s="43"/>
      <c r="E24" s="43"/>
      <c r="F24" s="87">
        <v>2263.3000000000002</v>
      </c>
      <c r="G24" s="45"/>
      <c r="H24" s="45"/>
      <c r="I24" s="67"/>
    </row>
    <row r="25" spans="1:9" ht="26.25">
      <c r="A25" s="46" t="s">
        <v>121</v>
      </c>
      <c r="B25" s="47" t="s">
        <v>148</v>
      </c>
      <c r="C25" s="43" t="s">
        <v>79</v>
      </c>
      <c r="D25" s="43"/>
      <c r="E25" s="43"/>
      <c r="F25" s="87">
        <v>2263.3000000000002</v>
      </c>
      <c r="G25" s="45"/>
      <c r="H25" s="45"/>
      <c r="I25" s="67"/>
    </row>
    <row r="26" spans="1:9" ht="26.25">
      <c r="A26" s="41" t="s">
        <v>122</v>
      </c>
      <c r="B26" s="42" t="s">
        <v>149</v>
      </c>
      <c r="C26" s="43"/>
      <c r="D26" s="43"/>
      <c r="E26" s="43"/>
      <c r="F26" s="72"/>
      <c r="G26" s="45"/>
      <c r="H26" s="45"/>
      <c r="I26" s="67"/>
    </row>
    <row r="27" spans="1:9" ht="52.5">
      <c r="A27" s="46" t="s">
        <v>123</v>
      </c>
      <c r="B27" s="47" t="s">
        <v>150</v>
      </c>
      <c r="C27" s="43" t="s">
        <v>79</v>
      </c>
      <c r="D27" s="43"/>
      <c r="E27" s="43"/>
      <c r="F27" s="87">
        <v>2280</v>
      </c>
      <c r="G27" s="45"/>
      <c r="H27" s="45"/>
      <c r="I27" s="67"/>
    </row>
    <row r="28" spans="1:9" ht="26.25">
      <c r="A28" s="46" t="s">
        <v>124</v>
      </c>
      <c r="B28" s="47" t="s">
        <v>151</v>
      </c>
      <c r="C28" s="43" t="s">
        <v>79</v>
      </c>
      <c r="D28" s="43"/>
      <c r="E28" s="43"/>
      <c r="F28" s="87">
        <v>394.43</v>
      </c>
      <c r="G28" s="45"/>
      <c r="H28" s="45"/>
      <c r="I28" s="67"/>
    </row>
    <row r="29" spans="1:9" ht="26.25">
      <c r="A29" s="46" t="s">
        <v>125</v>
      </c>
      <c r="B29" s="47" t="s">
        <v>152</v>
      </c>
      <c r="C29" s="43" t="s">
        <v>79</v>
      </c>
      <c r="D29" s="43"/>
      <c r="E29" s="43"/>
      <c r="F29" s="87">
        <v>104.07</v>
      </c>
      <c r="G29" s="45"/>
      <c r="H29" s="45"/>
      <c r="I29" s="67"/>
    </row>
    <row r="30" spans="1:9" ht="26.25">
      <c r="A30" s="46" t="s">
        <v>126</v>
      </c>
      <c r="B30" s="47" t="s">
        <v>153</v>
      </c>
      <c r="C30" s="43" t="s">
        <v>75</v>
      </c>
      <c r="D30" s="43"/>
      <c r="E30" s="43"/>
      <c r="F30" s="87">
        <v>245.95</v>
      </c>
      <c r="G30" s="45"/>
      <c r="H30" s="45"/>
      <c r="I30" s="67"/>
    </row>
    <row r="31" spans="1:9" ht="26.25">
      <c r="A31" s="46" t="s">
        <v>127</v>
      </c>
      <c r="B31" s="47" t="s">
        <v>154</v>
      </c>
      <c r="C31" s="43" t="s">
        <v>75</v>
      </c>
      <c r="D31" s="43"/>
      <c r="E31" s="43"/>
      <c r="F31" s="87">
        <v>77.53</v>
      </c>
      <c r="G31" s="45"/>
      <c r="H31" s="45"/>
      <c r="I31" s="67"/>
    </row>
    <row r="32" spans="1:9" ht="26.25">
      <c r="A32" s="46" t="s">
        <v>128</v>
      </c>
      <c r="B32" s="47" t="s">
        <v>155</v>
      </c>
      <c r="C32" s="43" t="s">
        <v>75</v>
      </c>
      <c r="D32" s="43"/>
      <c r="E32" s="43"/>
      <c r="F32" s="87">
        <v>324.39999999999998</v>
      </c>
      <c r="G32" s="45"/>
      <c r="H32" s="45"/>
      <c r="I32" s="67"/>
    </row>
    <row r="33" spans="1:9" ht="26.25">
      <c r="A33" s="46" t="s">
        <v>129</v>
      </c>
      <c r="B33" s="47" t="s">
        <v>156</v>
      </c>
      <c r="C33" s="43" t="s">
        <v>75</v>
      </c>
      <c r="D33" s="43"/>
      <c r="E33" s="43"/>
      <c r="F33" s="87">
        <v>301.42</v>
      </c>
      <c r="G33" s="45"/>
      <c r="H33" s="45"/>
      <c r="I33" s="67"/>
    </row>
    <row r="34" spans="1:9" ht="26.25">
      <c r="A34" s="48" t="s">
        <v>130</v>
      </c>
      <c r="B34" s="49" t="s">
        <v>157</v>
      </c>
      <c r="C34" s="43" t="s">
        <v>75</v>
      </c>
      <c r="D34" s="50"/>
      <c r="E34" s="50"/>
      <c r="F34" s="88">
        <v>222.7</v>
      </c>
      <c r="G34" s="51"/>
      <c r="H34" s="51"/>
      <c r="I34" s="68"/>
    </row>
    <row r="35" spans="1:9" ht="26.25">
      <c r="A35" s="48" t="s">
        <v>131</v>
      </c>
      <c r="B35" s="49" t="s">
        <v>158</v>
      </c>
      <c r="C35" s="43" t="s">
        <v>75</v>
      </c>
      <c r="D35" s="50"/>
      <c r="E35" s="50"/>
      <c r="F35" s="88">
        <v>168.3</v>
      </c>
      <c r="G35" s="51"/>
      <c r="H35" s="51"/>
      <c r="I35" s="68"/>
    </row>
    <row r="36" spans="1:9" ht="26.25">
      <c r="A36" s="48" t="s">
        <v>132</v>
      </c>
      <c r="B36" s="49" t="s">
        <v>159</v>
      </c>
      <c r="C36" s="43" t="s">
        <v>79</v>
      </c>
      <c r="D36" s="50"/>
      <c r="E36" s="50"/>
      <c r="F36" s="88">
        <v>186.48</v>
      </c>
      <c r="G36" s="51"/>
      <c r="H36" s="51"/>
      <c r="I36" s="68"/>
    </row>
    <row r="37" spans="1:9" ht="26.25">
      <c r="A37" s="48" t="s">
        <v>133</v>
      </c>
      <c r="B37" s="49" t="s">
        <v>160</v>
      </c>
      <c r="C37" s="50" t="s">
        <v>76</v>
      </c>
      <c r="D37" s="50"/>
      <c r="E37" s="50"/>
      <c r="F37" s="88">
        <v>1</v>
      </c>
      <c r="G37" s="51"/>
      <c r="H37" s="51"/>
      <c r="I37" s="68"/>
    </row>
    <row r="38" spans="1:9" ht="26.25">
      <c r="A38" s="48" t="s">
        <v>134</v>
      </c>
      <c r="B38" s="49" t="s">
        <v>161</v>
      </c>
      <c r="C38" s="50" t="s">
        <v>76</v>
      </c>
      <c r="D38" s="50"/>
      <c r="E38" s="50"/>
      <c r="F38" s="88">
        <v>0.34</v>
      </c>
      <c r="G38" s="141"/>
      <c r="H38" s="141"/>
      <c r="I38" s="68"/>
    </row>
    <row r="39" spans="1:9" ht="26.25">
      <c r="A39" s="73" t="s">
        <v>77</v>
      </c>
      <c r="B39" s="52"/>
      <c r="C39" s="65" t="s">
        <v>92</v>
      </c>
      <c r="D39" s="53" t="s">
        <v>92</v>
      </c>
      <c r="E39" s="53" t="s">
        <v>92</v>
      </c>
      <c r="F39" s="54" t="s">
        <v>92</v>
      </c>
      <c r="G39" s="147">
        <f>G14</f>
        <v>10349.949999999999</v>
      </c>
      <c r="H39" s="147">
        <f>H14</f>
        <v>8757.65</v>
      </c>
      <c r="I39" s="142">
        <f>G39/H39*100</f>
        <v>118.18181818181816</v>
      </c>
    </row>
    <row r="40" spans="1:9" ht="27">
      <c r="A40" s="307" t="s">
        <v>107</v>
      </c>
      <c r="B40" s="308"/>
      <c r="C40" s="308"/>
      <c r="D40" s="308"/>
      <c r="E40" s="308"/>
      <c r="F40" s="308"/>
      <c r="G40" s="308"/>
      <c r="H40" s="308"/>
      <c r="I40" s="309"/>
    </row>
    <row r="41" spans="1:9" ht="78" customHeight="1">
      <c r="A41" s="93" t="s">
        <v>162</v>
      </c>
      <c r="B41" s="55" t="s">
        <v>163</v>
      </c>
      <c r="C41" s="44" t="s">
        <v>91</v>
      </c>
      <c r="D41" s="39"/>
      <c r="E41" s="39"/>
      <c r="F41" s="44">
        <v>1700.21</v>
      </c>
      <c r="G41" s="40"/>
      <c r="H41" s="40"/>
      <c r="I41" s="66"/>
    </row>
    <row r="42" spans="1:9" ht="81" customHeight="1">
      <c r="A42" s="56" t="s">
        <v>164</v>
      </c>
      <c r="B42" s="47" t="s">
        <v>165</v>
      </c>
      <c r="C42" s="44" t="s">
        <v>91</v>
      </c>
      <c r="D42" s="43"/>
      <c r="E42" s="43"/>
      <c r="F42" s="44">
        <v>209.74</v>
      </c>
      <c r="G42" s="45"/>
      <c r="H42" s="45"/>
      <c r="I42" s="67"/>
    </row>
    <row r="43" spans="1:9" ht="54.75" customHeight="1">
      <c r="A43" s="46" t="s">
        <v>217</v>
      </c>
      <c r="B43" s="47" t="s">
        <v>218</v>
      </c>
      <c r="C43" s="44" t="s">
        <v>91</v>
      </c>
      <c r="D43" s="43"/>
      <c r="E43" s="43"/>
      <c r="F43" s="44">
        <v>282.60000000000002</v>
      </c>
      <c r="G43" s="45"/>
      <c r="H43" s="45"/>
      <c r="I43" s="67"/>
    </row>
    <row r="44" spans="1:9" ht="51" customHeight="1">
      <c r="A44" s="46" t="s">
        <v>219</v>
      </c>
      <c r="B44" s="47" t="s">
        <v>220</v>
      </c>
      <c r="C44" s="44" t="s">
        <v>223</v>
      </c>
      <c r="D44" s="43"/>
      <c r="E44" s="43"/>
      <c r="F44" s="44">
        <v>501.51</v>
      </c>
      <c r="G44" s="45"/>
      <c r="H44" s="45"/>
      <c r="I44" s="67"/>
    </row>
    <row r="45" spans="1:9" ht="56.25" customHeight="1">
      <c r="A45" s="46" t="s">
        <v>221</v>
      </c>
      <c r="B45" s="47" t="s">
        <v>222</v>
      </c>
      <c r="C45" s="44" t="s">
        <v>223</v>
      </c>
      <c r="D45" s="43"/>
      <c r="E45" s="43"/>
      <c r="F45" s="44">
        <v>444.92</v>
      </c>
      <c r="G45" s="45"/>
      <c r="H45" s="45"/>
      <c r="I45" s="67"/>
    </row>
    <row r="46" spans="1:9" ht="54.75" customHeight="1">
      <c r="A46" s="46" t="s">
        <v>224</v>
      </c>
      <c r="B46" s="47" t="s">
        <v>225</v>
      </c>
      <c r="C46" s="44" t="s">
        <v>223</v>
      </c>
      <c r="D46" s="43">
        <v>4.5330000000000004</v>
      </c>
      <c r="E46" s="43">
        <v>4.82</v>
      </c>
      <c r="F46" s="44">
        <v>945.2</v>
      </c>
      <c r="G46" s="126">
        <f>D46*F46</f>
        <v>4284.5916000000007</v>
      </c>
      <c r="H46" s="126">
        <f>E46*F46</f>
        <v>4555.8640000000005</v>
      </c>
      <c r="I46" s="67"/>
    </row>
    <row r="47" spans="1:9" ht="45.75" customHeight="1">
      <c r="A47" s="48" t="s">
        <v>226</v>
      </c>
      <c r="B47" s="49" t="s">
        <v>227</v>
      </c>
      <c r="C47" s="145" t="s">
        <v>223</v>
      </c>
      <c r="D47" s="50">
        <v>2.2549999999999999</v>
      </c>
      <c r="E47" s="50">
        <v>2.1309999999999998</v>
      </c>
      <c r="F47" s="145">
        <v>401.7</v>
      </c>
      <c r="G47" s="141">
        <f>D47*F47</f>
        <v>905.83349999999996</v>
      </c>
      <c r="H47" s="141">
        <f>E47*F47</f>
        <v>856.02269999999987</v>
      </c>
      <c r="I47" s="68"/>
    </row>
    <row r="48" spans="1:9" ht="32.25" customHeight="1">
      <c r="A48" s="148" t="s">
        <v>77</v>
      </c>
      <c r="B48" s="69"/>
      <c r="C48" s="54"/>
      <c r="D48" s="53"/>
      <c r="E48" s="53"/>
      <c r="F48" s="54"/>
      <c r="G48" s="144">
        <f>G46+G47</f>
        <v>5190.4251000000004</v>
      </c>
      <c r="H48" s="144">
        <f>H46+H47</f>
        <v>5411.8867</v>
      </c>
      <c r="I48" s="146">
        <f>G48/H48*100</f>
        <v>95.907867029071397</v>
      </c>
    </row>
    <row r="49" spans="1:9" ht="60" customHeight="1">
      <c r="A49" s="75" t="s">
        <v>200</v>
      </c>
      <c r="B49" s="70" t="s">
        <v>92</v>
      </c>
      <c r="C49" s="53" t="s">
        <v>92</v>
      </c>
      <c r="D49" s="53" t="s">
        <v>92</v>
      </c>
      <c r="E49" s="53" t="s">
        <v>92</v>
      </c>
      <c r="F49" s="53" t="s">
        <v>92</v>
      </c>
      <c r="G49" s="147">
        <f>G39+G48</f>
        <v>15540.375099999999</v>
      </c>
      <c r="H49" s="147">
        <f>H39+H48</f>
        <v>14169.536700000001</v>
      </c>
      <c r="I49" s="142">
        <f>G49/H49*100</f>
        <v>109.67454638089895</v>
      </c>
    </row>
    <row r="50" spans="1:9" ht="27">
      <c r="A50" s="296" t="s">
        <v>207</v>
      </c>
      <c r="B50" s="297"/>
      <c r="C50" s="297"/>
      <c r="D50" s="297"/>
      <c r="E50" s="297"/>
      <c r="F50" s="297"/>
      <c r="G50" s="297"/>
      <c r="H50" s="297"/>
      <c r="I50" s="298"/>
    </row>
    <row r="51" spans="1:9" ht="26.25">
      <c r="A51" s="120" t="s">
        <v>201</v>
      </c>
      <c r="B51" s="121"/>
      <c r="C51" s="39" t="s">
        <v>76</v>
      </c>
      <c r="D51" s="39"/>
      <c r="E51" s="39"/>
      <c r="F51" s="122">
        <v>109.5</v>
      </c>
      <c r="G51" s="126">
        <f t="shared" ref="G51:G53" si="0">D51*F51</f>
        <v>0</v>
      </c>
      <c r="H51" s="126">
        <f t="shared" ref="H51:H53" si="1">E51*F51</f>
        <v>0</v>
      </c>
      <c r="I51" s="123"/>
    </row>
    <row r="52" spans="1:9" ht="26.25">
      <c r="A52" s="124" t="s">
        <v>202</v>
      </c>
      <c r="B52" s="125"/>
      <c r="C52" s="43" t="s">
        <v>76</v>
      </c>
      <c r="D52" s="43"/>
      <c r="E52" s="43"/>
      <c r="F52" s="44">
        <v>315.2</v>
      </c>
      <c r="G52" s="126">
        <f t="shared" si="0"/>
        <v>0</v>
      </c>
      <c r="H52" s="126">
        <f t="shared" si="1"/>
        <v>0</v>
      </c>
      <c r="I52" s="127"/>
    </row>
    <row r="53" spans="1:9" ht="26.25">
      <c r="A53" s="56" t="s">
        <v>203</v>
      </c>
      <c r="B53" s="125"/>
      <c r="C53" s="43" t="s">
        <v>76</v>
      </c>
      <c r="D53" s="43"/>
      <c r="E53" s="43"/>
      <c r="F53" s="44">
        <v>444</v>
      </c>
      <c r="G53" s="126">
        <f t="shared" si="0"/>
        <v>0</v>
      </c>
      <c r="H53" s="126">
        <f t="shared" si="1"/>
        <v>0</v>
      </c>
      <c r="I53" s="127"/>
    </row>
    <row r="54" spans="1:9" ht="26.25">
      <c r="A54" s="56" t="s">
        <v>204</v>
      </c>
      <c r="B54" s="125"/>
      <c r="C54" s="43" t="s">
        <v>76</v>
      </c>
      <c r="D54" s="43">
        <v>1130</v>
      </c>
      <c r="E54" s="43">
        <v>1273</v>
      </c>
      <c r="F54" s="44">
        <v>1500</v>
      </c>
      <c r="G54" s="126">
        <f>D54*F54</f>
        <v>1695000</v>
      </c>
      <c r="H54" s="126">
        <f>E54*F54</f>
        <v>1909500</v>
      </c>
      <c r="I54" s="127"/>
    </row>
    <row r="55" spans="1:9" ht="26.25">
      <c r="A55" s="56" t="s">
        <v>205</v>
      </c>
      <c r="B55" s="125"/>
      <c r="C55" s="43" t="s">
        <v>76</v>
      </c>
      <c r="D55" s="43">
        <v>8721</v>
      </c>
      <c r="E55" s="43">
        <v>8394</v>
      </c>
      <c r="F55" s="44">
        <v>296.3</v>
      </c>
      <c r="G55" s="126">
        <f t="shared" ref="G55:G56" si="2">D55*F55</f>
        <v>2584032.3000000003</v>
      </c>
      <c r="H55" s="126">
        <f t="shared" ref="H55:H56" si="3">E55*F55</f>
        <v>2487142.2000000002</v>
      </c>
      <c r="I55" s="127"/>
    </row>
    <row r="56" spans="1:9" ht="26.25">
      <c r="A56" s="56" t="s">
        <v>206</v>
      </c>
      <c r="B56" s="125"/>
      <c r="C56" s="43" t="s">
        <v>78</v>
      </c>
      <c r="D56" s="43">
        <v>182880</v>
      </c>
      <c r="E56" s="43">
        <v>171787</v>
      </c>
      <c r="F56" s="44">
        <v>90.8</v>
      </c>
      <c r="G56" s="126">
        <f t="shared" si="2"/>
        <v>16605504</v>
      </c>
      <c r="H56" s="126">
        <f t="shared" si="3"/>
        <v>15598259.6</v>
      </c>
      <c r="I56" s="127"/>
    </row>
    <row r="57" spans="1:9" ht="27.75">
      <c r="A57" s="74" t="s">
        <v>77</v>
      </c>
      <c r="B57" s="69" t="s">
        <v>92</v>
      </c>
      <c r="C57" s="53" t="s">
        <v>92</v>
      </c>
      <c r="D57" s="53" t="s">
        <v>92</v>
      </c>
      <c r="E57" s="53" t="s">
        <v>92</v>
      </c>
      <c r="F57" s="54" t="s">
        <v>92</v>
      </c>
      <c r="G57" s="144">
        <f>SUM(G51:G56)</f>
        <v>20884536.300000001</v>
      </c>
      <c r="H57" s="144">
        <f>SUM(H51:H56)</f>
        <v>19994901.800000001</v>
      </c>
      <c r="I57" s="142">
        <f>G57/H57*100</f>
        <v>104.44930667276395</v>
      </c>
    </row>
    <row r="58" spans="1:9">
      <c r="A58" s="57"/>
      <c r="B58" s="58"/>
      <c r="C58" s="57"/>
      <c r="D58" s="57"/>
      <c r="E58" s="57"/>
      <c r="F58" s="57"/>
    </row>
    <row r="59" spans="1:9" ht="26.25">
      <c r="A59" s="299" t="s">
        <v>208</v>
      </c>
      <c r="B59" s="299"/>
      <c r="C59" s="299"/>
      <c r="D59" s="299"/>
      <c r="E59" s="299"/>
      <c r="F59" s="299"/>
      <c r="G59" s="128"/>
      <c r="H59" s="128"/>
      <c r="I59" s="128"/>
    </row>
    <row r="60" spans="1:9" ht="26.25">
      <c r="A60" s="129" t="s">
        <v>228</v>
      </c>
      <c r="B60" s="130"/>
      <c r="C60" s="129"/>
      <c r="D60" s="129"/>
      <c r="E60" s="129"/>
      <c r="F60" s="129"/>
      <c r="G60" s="128"/>
      <c r="H60" s="128"/>
      <c r="I60" s="128"/>
    </row>
    <row r="61" spans="1:9" ht="61.9" customHeight="1">
      <c r="A61" s="300" t="s">
        <v>209</v>
      </c>
      <c r="B61" s="300"/>
      <c r="C61" s="300"/>
      <c r="D61" s="300"/>
      <c r="E61" s="300"/>
      <c r="F61" s="300"/>
      <c r="G61" s="300"/>
      <c r="H61" s="300"/>
      <c r="I61" s="300"/>
    </row>
    <row r="62" spans="1:9">
      <c r="A62" s="57"/>
      <c r="B62" s="58"/>
      <c r="C62" s="57"/>
      <c r="D62" s="57"/>
      <c r="E62" s="57"/>
      <c r="F62" s="57"/>
    </row>
    <row r="63" spans="1:9">
      <c r="A63" s="57"/>
      <c r="B63" s="58"/>
      <c r="C63" s="57"/>
      <c r="D63" s="57"/>
      <c r="E63" s="57"/>
      <c r="F63" s="57"/>
    </row>
    <row r="64" spans="1:9">
      <c r="A64" s="57"/>
      <c r="B64" s="58"/>
      <c r="C64" s="57"/>
      <c r="D64" s="57"/>
      <c r="E64" s="57"/>
      <c r="F64" s="57"/>
    </row>
    <row r="65" spans="2:2">
      <c r="B65" s="35"/>
    </row>
    <row r="66" spans="2:2">
      <c r="B66" s="35"/>
    </row>
    <row r="67" spans="2:2">
      <c r="B67" s="35"/>
    </row>
    <row r="68" spans="2:2">
      <c r="B68" s="35"/>
    </row>
    <row r="69" spans="2:2">
      <c r="B69" s="35"/>
    </row>
    <row r="70" spans="2:2">
      <c r="B70" s="35"/>
    </row>
    <row r="71" spans="2:2">
      <c r="B71" s="35"/>
    </row>
    <row r="72" spans="2:2">
      <c r="B72" s="35"/>
    </row>
    <row r="73" spans="2:2">
      <c r="B73" s="35"/>
    </row>
    <row r="74" spans="2:2">
      <c r="B74" s="35"/>
    </row>
    <row r="75" spans="2:2">
      <c r="B75" s="35"/>
    </row>
    <row r="76" spans="2:2">
      <c r="B76" s="35"/>
    </row>
    <row r="77" spans="2:2">
      <c r="B77" s="35"/>
    </row>
    <row r="78" spans="2:2">
      <c r="B78" s="35"/>
    </row>
    <row r="79" spans="2:2">
      <c r="B79" s="35"/>
    </row>
    <row r="80" spans="2:2">
      <c r="B80" s="35"/>
    </row>
    <row r="81" spans="2:2">
      <c r="B81" s="35"/>
    </row>
    <row r="82" spans="2:2">
      <c r="B82" s="35"/>
    </row>
    <row r="83" spans="2:2">
      <c r="B83" s="35"/>
    </row>
    <row r="84" spans="2:2">
      <c r="B84" s="35"/>
    </row>
    <row r="85" spans="2:2">
      <c r="B85" s="35"/>
    </row>
    <row r="86" spans="2:2">
      <c r="B86" s="35"/>
    </row>
    <row r="87" spans="2:2">
      <c r="B87" s="35"/>
    </row>
    <row r="88" spans="2:2">
      <c r="B88" s="35"/>
    </row>
    <row r="89" spans="2:2">
      <c r="B89" s="35"/>
    </row>
    <row r="90" spans="2:2">
      <c r="B90" s="35"/>
    </row>
    <row r="91" spans="2:2">
      <c r="B91" s="35"/>
    </row>
    <row r="92" spans="2:2">
      <c r="B92" s="35"/>
    </row>
    <row r="93" spans="2:2">
      <c r="B93" s="35"/>
    </row>
    <row r="94" spans="2:2">
      <c r="B94" s="35"/>
    </row>
    <row r="95" spans="2:2">
      <c r="B95" s="35"/>
    </row>
    <row r="96" spans="2:2">
      <c r="B96" s="35"/>
    </row>
    <row r="97" spans="2:2">
      <c r="B97" s="35"/>
    </row>
    <row r="98" spans="2:2">
      <c r="B98" s="35"/>
    </row>
    <row r="99" spans="2:2">
      <c r="B99" s="35"/>
    </row>
    <row r="100" spans="2:2">
      <c r="B100" s="35"/>
    </row>
    <row r="101" spans="2:2">
      <c r="B101" s="35"/>
    </row>
    <row r="102" spans="2:2">
      <c r="B102" s="35"/>
    </row>
    <row r="103" spans="2:2">
      <c r="B103" s="35"/>
    </row>
    <row r="104" spans="2:2">
      <c r="B104" s="35"/>
    </row>
    <row r="105" spans="2:2">
      <c r="B105" s="35"/>
    </row>
    <row r="106" spans="2:2">
      <c r="B106" s="35"/>
    </row>
    <row r="107" spans="2:2">
      <c r="B107" s="35"/>
    </row>
    <row r="108" spans="2:2">
      <c r="B108" s="35"/>
    </row>
    <row r="109" spans="2:2">
      <c r="B109" s="35"/>
    </row>
    <row r="110" spans="2:2">
      <c r="B110" s="35"/>
    </row>
    <row r="111" spans="2:2">
      <c r="B111" s="35"/>
    </row>
    <row r="112" spans="2:2">
      <c r="B112" s="35"/>
    </row>
    <row r="113" spans="2:2">
      <c r="B113" s="35"/>
    </row>
    <row r="114" spans="2:2">
      <c r="B114" s="35"/>
    </row>
    <row r="115" spans="2:2">
      <c r="B115" s="35"/>
    </row>
    <row r="116" spans="2:2">
      <c r="B116" s="35"/>
    </row>
    <row r="117" spans="2:2">
      <c r="B117" s="35"/>
    </row>
    <row r="118" spans="2:2">
      <c r="B118" s="35"/>
    </row>
    <row r="119" spans="2:2">
      <c r="B119" s="35"/>
    </row>
    <row r="120" spans="2:2">
      <c r="B120" s="35"/>
    </row>
    <row r="121" spans="2:2">
      <c r="B121" s="35"/>
    </row>
    <row r="122" spans="2:2">
      <c r="B122" s="35"/>
    </row>
    <row r="123" spans="2:2">
      <c r="B123" s="35"/>
    </row>
    <row r="124" spans="2:2">
      <c r="B124" s="35"/>
    </row>
    <row r="125" spans="2:2">
      <c r="B125" s="35"/>
    </row>
    <row r="126" spans="2:2">
      <c r="B126" s="35"/>
    </row>
    <row r="127" spans="2:2">
      <c r="B127" s="35"/>
    </row>
    <row r="128" spans="2:2">
      <c r="B128" s="35"/>
    </row>
    <row r="129" spans="2:2">
      <c r="B129" s="35"/>
    </row>
    <row r="130" spans="2:2">
      <c r="B130" s="35"/>
    </row>
    <row r="131" spans="2:2">
      <c r="B131" s="35"/>
    </row>
    <row r="132" spans="2:2">
      <c r="B132" s="35"/>
    </row>
    <row r="133" spans="2:2">
      <c r="B133" s="35"/>
    </row>
    <row r="134" spans="2:2">
      <c r="B134" s="35"/>
    </row>
    <row r="135" spans="2:2">
      <c r="B135" s="35"/>
    </row>
    <row r="136" spans="2:2">
      <c r="B136" s="35"/>
    </row>
    <row r="137" spans="2:2">
      <c r="B137" s="35"/>
    </row>
    <row r="138" spans="2:2">
      <c r="B138" s="35"/>
    </row>
    <row r="139" spans="2:2">
      <c r="B139" s="35"/>
    </row>
    <row r="140" spans="2:2">
      <c r="B140" s="35"/>
    </row>
    <row r="141" spans="2:2">
      <c r="B141" s="35"/>
    </row>
    <row r="142" spans="2:2">
      <c r="B142" s="35"/>
    </row>
    <row r="143" spans="2:2">
      <c r="B143" s="35"/>
    </row>
    <row r="144" spans="2:2">
      <c r="B144" s="35"/>
    </row>
    <row r="145" spans="2:2">
      <c r="B145" s="35"/>
    </row>
    <row r="146" spans="2:2">
      <c r="B146" s="35"/>
    </row>
    <row r="147" spans="2:2">
      <c r="B147" s="35"/>
    </row>
    <row r="148" spans="2:2">
      <c r="B148" s="35"/>
    </row>
    <row r="149" spans="2:2">
      <c r="B149" s="35"/>
    </row>
    <row r="150" spans="2:2">
      <c r="B150" s="35"/>
    </row>
    <row r="151" spans="2:2">
      <c r="B151" s="35"/>
    </row>
    <row r="152" spans="2:2">
      <c r="B152" s="35"/>
    </row>
    <row r="153" spans="2:2">
      <c r="B153" s="35"/>
    </row>
    <row r="154" spans="2:2">
      <c r="B154" s="35"/>
    </row>
    <row r="155" spans="2:2">
      <c r="B155" s="35"/>
    </row>
    <row r="156" spans="2:2">
      <c r="B156" s="35"/>
    </row>
    <row r="157" spans="2:2">
      <c r="B157" s="35"/>
    </row>
    <row r="158" spans="2:2">
      <c r="B158" s="35"/>
    </row>
    <row r="159" spans="2:2">
      <c r="B159" s="35"/>
    </row>
    <row r="160" spans="2:2">
      <c r="B160" s="35"/>
    </row>
    <row r="161" spans="2:2">
      <c r="B161" s="35"/>
    </row>
    <row r="162" spans="2:2">
      <c r="B162" s="35"/>
    </row>
    <row r="163" spans="2:2">
      <c r="B163" s="35"/>
    </row>
    <row r="164" spans="2:2">
      <c r="B164" s="35"/>
    </row>
    <row r="165" spans="2:2">
      <c r="B165" s="35"/>
    </row>
    <row r="166" spans="2:2">
      <c r="B166" s="35"/>
    </row>
    <row r="167" spans="2:2">
      <c r="B167" s="35"/>
    </row>
    <row r="168" spans="2:2">
      <c r="B168" s="35"/>
    </row>
    <row r="169" spans="2:2">
      <c r="B169" s="35"/>
    </row>
    <row r="170" spans="2:2">
      <c r="B170" s="35"/>
    </row>
    <row r="171" spans="2:2">
      <c r="B171" s="35"/>
    </row>
    <row r="172" spans="2:2">
      <c r="B172" s="35"/>
    </row>
    <row r="173" spans="2:2">
      <c r="B173" s="35"/>
    </row>
    <row r="174" spans="2:2">
      <c r="B174" s="35"/>
    </row>
    <row r="175" spans="2:2">
      <c r="B175" s="35"/>
    </row>
    <row r="176" spans="2:2">
      <c r="B176" s="35"/>
    </row>
    <row r="177" spans="2:2">
      <c r="B177" s="35"/>
    </row>
    <row r="178" spans="2:2">
      <c r="B178" s="35"/>
    </row>
    <row r="179" spans="2:2">
      <c r="B179" s="35"/>
    </row>
    <row r="180" spans="2:2">
      <c r="B180" s="35"/>
    </row>
    <row r="181" spans="2:2">
      <c r="B181" s="35"/>
    </row>
    <row r="182" spans="2:2">
      <c r="B182" s="35"/>
    </row>
    <row r="183" spans="2:2">
      <c r="B183" s="35"/>
    </row>
    <row r="184" spans="2:2">
      <c r="B184" s="35"/>
    </row>
    <row r="185" spans="2:2">
      <c r="B185" s="35"/>
    </row>
    <row r="186" spans="2:2">
      <c r="B186" s="35"/>
    </row>
    <row r="187" spans="2:2">
      <c r="B187" s="35"/>
    </row>
    <row r="188" spans="2:2">
      <c r="B188" s="35"/>
    </row>
    <row r="189" spans="2:2">
      <c r="B189" s="35"/>
    </row>
    <row r="190" spans="2:2">
      <c r="B190" s="35"/>
    </row>
    <row r="191" spans="2:2">
      <c r="B191" s="35"/>
    </row>
    <row r="192" spans="2:2">
      <c r="B192" s="35"/>
    </row>
    <row r="193" spans="2:2">
      <c r="B193" s="35"/>
    </row>
    <row r="194" spans="2:2">
      <c r="B194" s="35"/>
    </row>
    <row r="195" spans="2:2">
      <c r="B195" s="35"/>
    </row>
    <row r="196" spans="2:2">
      <c r="B196" s="35"/>
    </row>
    <row r="197" spans="2:2">
      <c r="B197" s="35"/>
    </row>
    <row r="198" spans="2:2">
      <c r="B198" s="35"/>
    </row>
    <row r="199" spans="2:2">
      <c r="B199" s="35"/>
    </row>
    <row r="200" spans="2:2">
      <c r="B200" s="35"/>
    </row>
    <row r="201" spans="2:2">
      <c r="B201" s="35"/>
    </row>
    <row r="202" spans="2:2">
      <c r="B202" s="35"/>
    </row>
    <row r="203" spans="2:2">
      <c r="B203" s="35"/>
    </row>
    <row r="204" spans="2:2">
      <c r="B204" s="35"/>
    </row>
    <row r="205" spans="2:2">
      <c r="B205" s="35"/>
    </row>
    <row r="206" spans="2:2">
      <c r="B206" s="35"/>
    </row>
    <row r="207" spans="2:2">
      <c r="B207" s="35"/>
    </row>
    <row r="208" spans="2:2">
      <c r="B208" s="35"/>
    </row>
    <row r="209" spans="2:2">
      <c r="B209" s="35"/>
    </row>
    <row r="210" spans="2:2">
      <c r="B210" s="35"/>
    </row>
    <row r="211" spans="2:2">
      <c r="B211" s="35"/>
    </row>
    <row r="212" spans="2:2">
      <c r="B212" s="35"/>
    </row>
    <row r="213" spans="2:2">
      <c r="B213" s="35"/>
    </row>
    <row r="214" spans="2:2">
      <c r="B214" s="35"/>
    </row>
    <row r="215" spans="2:2">
      <c r="B215" s="35"/>
    </row>
    <row r="216" spans="2:2">
      <c r="B216" s="35"/>
    </row>
    <row r="217" spans="2:2">
      <c r="B217" s="35"/>
    </row>
    <row r="218" spans="2:2">
      <c r="B218" s="35"/>
    </row>
    <row r="219" spans="2:2">
      <c r="B219" s="35"/>
    </row>
    <row r="220" spans="2:2">
      <c r="B220" s="35"/>
    </row>
    <row r="221" spans="2:2">
      <c r="B221" s="35"/>
    </row>
    <row r="222" spans="2:2">
      <c r="B222" s="35"/>
    </row>
    <row r="223" spans="2:2">
      <c r="B223" s="35"/>
    </row>
    <row r="224" spans="2:2">
      <c r="B224" s="35"/>
    </row>
    <row r="225" spans="2:2">
      <c r="B225" s="35"/>
    </row>
    <row r="226" spans="2:2">
      <c r="B226" s="35"/>
    </row>
    <row r="227" spans="2:2">
      <c r="B227" s="35"/>
    </row>
    <row r="228" spans="2:2">
      <c r="B228" s="35"/>
    </row>
    <row r="229" spans="2:2">
      <c r="B229" s="35"/>
    </row>
    <row r="230" spans="2:2">
      <c r="B230" s="35"/>
    </row>
    <row r="231" spans="2:2">
      <c r="B231" s="35"/>
    </row>
    <row r="232" spans="2:2">
      <c r="B232" s="35"/>
    </row>
    <row r="233" spans="2:2">
      <c r="B233" s="35"/>
    </row>
    <row r="234" spans="2:2">
      <c r="B234" s="35"/>
    </row>
    <row r="235" spans="2:2">
      <c r="B235" s="35"/>
    </row>
    <row r="236" spans="2:2">
      <c r="B236" s="35"/>
    </row>
    <row r="237" spans="2:2">
      <c r="B237" s="35"/>
    </row>
    <row r="238" spans="2:2">
      <c r="B238" s="35"/>
    </row>
    <row r="239" spans="2:2">
      <c r="B239" s="35"/>
    </row>
    <row r="240" spans="2:2">
      <c r="B240" s="35"/>
    </row>
    <row r="241" spans="2:2">
      <c r="B241" s="35"/>
    </row>
    <row r="242" spans="2:2">
      <c r="B242" s="35"/>
    </row>
    <row r="243" spans="2:2">
      <c r="B243" s="35"/>
    </row>
    <row r="244" spans="2:2">
      <c r="B244" s="35"/>
    </row>
    <row r="245" spans="2:2">
      <c r="B245" s="35"/>
    </row>
    <row r="246" spans="2:2">
      <c r="B246" s="35"/>
    </row>
    <row r="247" spans="2:2">
      <c r="B247" s="35"/>
    </row>
    <row r="248" spans="2:2">
      <c r="B248" s="35"/>
    </row>
    <row r="249" spans="2:2">
      <c r="B249" s="35"/>
    </row>
    <row r="250" spans="2:2">
      <c r="B250" s="35"/>
    </row>
    <row r="251" spans="2:2">
      <c r="B251" s="35"/>
    </row>
    <row r="252" spans="2:2">
      <c r="B252" s="35"/>
    </row>
    <row r="253" spans="2:2">
      <c r="B253" s="35"/>
    </row>
    <row r="254" spans="2:2">
      <c r="B254" s="35"/>
    </row>
    <row r="255" spans="2:2">
      <c r="B255" s="35"/>
    </row>
    <row r="256" spans="2:2">
      <c r="B256" s="35"/>
    </row>
    <row r="257" spans="2:2">
      <c r="B257" s="35"/>
    </row>
    <row r="258" spans="2:2">
      <c r="B258" s="35"/>
    </row>
    <row r="259" spans="2:2">
      <c r="B259" s="35"/>
    </row>
    <row r="260" spans="2:2">
      <c r="B260" s="35"/>
    </row>
    <row r="261" spans="2:2">
      <c r="B261" s="35"/>
    </row>
    <row r="262" spans="2:2">
      <c r="B262" s="35"/>
    </row>
    <row r="263" spans="2:2">
      <c r="B263" s="35"/>
    </row>
    <row r="264" spans="2:2">
      <c r="B264" s="35"/>
    </row>
    <row r="265" spans="2:2">
      <c r="B265" s="35"/>
    </row>
    <row r="266" spans="2:2">
      <c r="B266" s="35"/>
    </row>
    <row r="267" spans="2:2">
      <c r="B267" s="35"/>
    </row>
    <row r="268" spans="2:2">
      <c r="B268" s="35"/>
    </row>
    <row r="269" spans="2:2">
      <c r="B269" s="35"/>
    </row>
    <row r="270" spans="2:2">
      <c r="B270" s="35"/>
    </row>
    <row r="271" spans="2:2">
      <c r="B271" s="35"/>
    </row>
    <row r="272" spans="2:2">
      <c r="B272" s="35"/>
    </row>
    <row r="273" spans="2:2">
      <c r="B273" s="35"/>
    </row>
    <row r="274" spans="2:2">
      <c r="B274" s="35"/>
    </row>
    <row r="275" spans="2:2">
      <c r="B275" s="35"/>
    </row>
    <row r="276" spans="2:2">
      <c r="B276" s="35"/>
    </row>
    <row r="277" spans="2:2">
      <c r="B277" s="35"/>
    </row>
    <row r="278" spans="2:2">
      <c r="B278" s="35"/>
    </row>
    <row r="279" spans="2:2">
      <c r="B279" s="35"/>
    </row>
    <row r="280" spans="2:2">
      <c r="B280" s="35"/>
    </row>
    <row r="281" spans="2:2">
      <c r="B281" s="35"/>
    </row>
    <row r="282" spans="2:2">
      <c r="B282" s="35"/>
    </row>
    <row r="283" spans="2:2">
      <c r="B283" s="35"/>
    </row>
    <row r="284" spans="2:2">
      <c r="B284" s="35"/>
    </row>
    <row r="285" spans="2:2">
      <c r="B285" s="35"/>
    </row>
    <row r="286" spans="2:2">
      <c r="B286" s="35"/>
    </row>
    <row r="287" spans="2:2">
      <c r="B287" s="35"/>
    </row>
    <row r="288" spans="2:2">
      <c r="B288" s="35"/>
    </row>
    <row r="289" spans="2:2">
      <c r="B289" s="35"/>
    </row>
    <row r="290" spans="2:2">
      <c r="B290" s="35"/>
    </row>
    <row r="291" spans="2:2">
      <c r="B291" s="35"/>
    </row>
    <row r="292" spans="2:2">
      <c r="B292" s="35"/>
    </row>
    <row r="293" spans="2:2">
      <c r="B293" s="35"/>
    </row>
    <row r="294" spans="2:2">
      <c r="B294" s="35"/>
    </row>
    <row r="295" spans="2:2">
      <c r="B295" s="35"/>
    </row>
    <row r="296" spans="2:2">
      <c r="B296" s="35"/>
    </row>
    <row r="297" spans="2:2">
      <c r="B297" s="35"/>
    </row>
    <row r="298" spans="2:2">
      <c r="B298" s="35"/>
    </row>
    <row r="299" spans="2:2">
      <c r="B299" s="35"/>
    </row>
    <row r="300" spans="2:2">
      <c r="B300" s="35"/>
    </row>
    <row r="301" spans="2:2">
      <c r="B301" s="35"/>
    </row>
    <row r="302" spans="2:2">
      <c r="B302" s="35"/>
    </row>
    <row r="303" spans="2:2">
      <c r="B303" s="35"/>
    </row>
    <row r="304" spans="2:2">
      <c r="B304" s="35"/>
    </row>
    <row r="305" spans="2:2">
      <c r="B305" s="35"/>
    </row>
    <row r="306" spans="2:2">
      <c r="B306" s="35"/>
    </row>
    <row r="307" spans="2:2">
      <c r="B307" s="35"/>
    </row>
    <row r="308" spans="2:2">
      <c r="B308" s="35"/>
    </row>
    <row r="309" spans="2:2">
      <c r="B309" s="35"/>
    </row>
    <row r="310" spans="2:2">
      <c r="B310" s="35"/>
    </row>
    <row r="311" spans="2:2">
      <c r="B311" s="35"/>
    </row>
    <row r="312" spans="2:2">
      <c r="B312" s="35"/>
    </row>
    <row r="313" spans="2:2">
      <c r="B313" s="35"/>
    </row>
    <row r="314" spans="2:2">
      <c r="B314" s="35"/>
    </row>
    <row r="315" spans="2:2">
      <c r="B315" s="35"/>
    </row>
    <row r="316" spans="2:2">
      <c r="B316" s="35"/>
    </row>
    <row r="317" spans="2:2">
      <c r="B317" s="35"/>
    </row>
    <row r="318" spans="2:2">
      <c r="B318" s="35"/>
    </row>
    <row r="319" spans="2:2">
      <c r="B319" s="35"/>
    </row>
    <row r="320" spans="2:2">
      <c r="B320" s="35"/>
    </row>
    <row r="321" spans="2:2">
      <c r="B321" s="35"/>
    </row>
    <row r="322" spans="2:2">
      <c r="B322" s="35"/>
    </row>
    <row r="323" spans="2:2">
      <c r="B323" s="35"/>
    </row>
    <row r="324" spans="2:2">
      <c r="B324" s="35"/>
    </row>
    <row r="325" spans="2:2">
      <c r="B325" s="35"/>
    </row>
    <row r="326" spans="2:2">
      <c r="B326" s="35"/>
    </row>
    <row r="327" spans="2:2">
      <c r="B327" s="35"/>
    </row>
    <row r="328" spans="2:2">
      <c r="B328" s="35"/>
    </row>
    <row r="329" spans="2:2">
      <c r="B329" s="35"/>
    </row>
    <row r="330" spans="2:2">
      <c r="B330" s="35"/>
    </row>
    <row r="331" spans="2:2">
      <c r="B331" s="35"/>
    </row>
    <row r="332" spans="2:2">
      <c r="B332" s="35"/>
    </row>
    <row r="333" spans="2:2">
      <c r="B333" s="35"/>
    </row>
    <row r="334" spans="2:2">
      <c r="B334" s="35"/>
    </row>
    <row r="335" spans="2:2">
      <c r="B335" s="35"/>
    </row>
    <row r="336" spans="2:2">
      <c r="B336" s="35"/>
    </row>
    <row r="337" spans="2:2">
      <c r="B337" s="35"/>
    </row>
    <row r="338" spans="2:2">
      <c r="B338" s="35"/>
    </row>
    <row r="339" spans="2:2">
      <c r="B339" s="35"/>
    </row>
    <row r="340" spans="2:2">
      <c r="B340" s="35"/>
    </row>
    <row r="341" spans="2:2">
      <c r="B341" s="35"/>
    </row>
    <row r="342" spans="2:2">
      <c r="B342" s="35"/>
    </row>
    <row r="343" spans="2:2">
      <c r="B343" s="35"/>
    </row>
    <row r="344" spans="2:2">
      <c r="B344" s="35"/>
    </row>
    <row r="345" spans="2:2">
      <c r="B345" s="35"/>
    </row>
    <row r="346" spans="2:2">
      <c r="B346" s="35"/>
    </row>
    <row r="347" spans="2:2">
      <c r="B347" s="35"/>
    </row>
    <row r="348" spans="2:2">
      <c r="B348" s="35"/>
    </row>
    <row r="349" spans="2:2">
      <c r="B349" s="35"/>
    </row>
    <row r="350" spans="2:2">
      <c r="B350" s="35"/>
    </row>
    <row r="351" spans="2:2">
      <c r="B351" s="35"/>
    </row>
    <row r="352" spans="2:2">
      <c r="B352" s="35"/>
    </row>
    <row r="353" spans="2:2">
      <c r="B353" s="35"/>
    </row>
    <row r="354" spans="2:2">
      <c r="B354" s="35"/>
    </row>
    <row r="355" spans="2:2">
      <c r="B355" s="35"/>
    </row>
    <row r="356" spans="2:2">
      <c r="B356" s="35"/>
    </row>
    <row r="357" spans="2:2">
      <c r="B357" s="35"/>
    </row>
    <row r="358" spans="2:2">
      <c r="B358" s="35"/>
    </row>
    <row r="359" spans="2:2">
      <c r="B359" s="35"/>
    </row>
    <row r="360" spans="2:2">
      <c r="B360" s="35"/>
    </row>
    <row r="361" spans="2:2">
      <c r="B361" s="35"/>
    </row>
    <row r="362" spans="2:2">
      <c r="B362" s="35"/>
    </row>
    <row r="363" spans="2:2">
      <c r="B363" s="35"/>
    </row>
    <row r="364" spans="2:2">
      <c r="B364" s="35"/>
    </row>
    <row r="365" spans="2:2">
      <c r="B365" s="35"/>
    </row>
    <row r="366" spans="2:2">
      <c r="B366" s="35"/>
    </row>
    <row r="367" spans="2:2">
      <c r="B367" s="35"/>
    </row>
    <row r="368" spans="2:2">
      <c r="B368" s="35"/>
    </row>
    <row r="369" spans="2:2">
      <c r="B369" s="35"/>
    </row>
    <row r="370" spans="2:2">
      <c r="B370" s="35"/>
    </row>
    <row r="371" spans="2:2">
      <c r="B371" s="35"/>
    </row>
    <row r="372" spans="2:2">
      <c r="B372" s="35"/>
    </row>
    <row r="373" spans="2:2">
      <c r="B373" s="35"/>
    </row>
    <row r="374" spans="2:2">
      <c r="B374" s="35"/>
    </row>
    <row r="375" spans="2:2">
      <c r="B375" s="35"/>
    </row>
    <row r="376" spans="2:2">
      <c r="B376" s="35"/>
    </row>
    <row r="377" spans="2:2">
      <c r="B377" s="35"/>
    </row>
    <row r="378" spans="2:2">
      <c r="B378" s="35"/>
    </row>
    <row r="379" spans="2:2">
      <c r="B379" s="35"/>
    </row>
    <row r="380" spans="2:2">
      <c r="B380" s="35"/>
    </row>
    <row r="381" spans="2:2">
      <c r="B381" s="35"/>
    </row>
    <row r="382" spans="2:2">
      <c r="B382" s="35"/>
    </row>
    <row r="383" spans="2:2">
      <c r="B383" s="35"/>
    </row>
    <row r="384" spans="2:2">
      <c r="B384" s="35"/>
    </row>
    <row r="385" spans="2:2">
      <c r="B385" s="35"/>
    </row>
    <row r="386" spans="2:2">
      <c r="B386" s="35"/>
    </row>
    <row r="387" spans="2:2">
      <c r="B387" s="35"/>
    </row>
    <row r="388" spans="2:2">
      <c r="B388" s="35"/>
    </row>
    <row r="389" spans="2:2">
      <c r="B389" s="35"/>
    </row>
    <row r="390" spans="2:2">
      <c r="B390" s="35"/>
    </row>
    <row r="391" spans="2:2">
      <c r="B391" s="35"/>
    </row>
    <row r="392" spans="2:2">
      <c r="B392" s="35"/>
    </row>
    <row r="393" spans="2:2">
      <c r="B393" s="35"/>
    </row>
    <row r="394" spans="2:2">
      <c r="B394" s="35"/>
    </row>
    <row r="395" spans="2:2">
      <c r="B395" s="35"/>
    </row>
    <row r="396" spans="2:2">
      <c r="B396" s="35"/>
    </row>
    <row r="397" spans="2:2">
      <c r="B397" s="35"/>
    </row>
    <row r="398" spans="2:2">
      <c r="B398" s="35"/>
    </row>
    <row r="399" spans="2:2">
      <c r="B399" s="35"/>
    </row>
    <row r="400" spans="2:2">
      <c r="B400" s="35"/>
    </row>
    <row r="401" spans="2:2">
      <c r="B401" s="35"/>
    </row>
    <row r="402" spans="2:2">
      <c r="B402" s="35"/>
    </row>
    <row r="403" spans="2:2">
      <c r="B403" s="35"/>
    </row>
    <row r="404" spans="2:2">
      <c r="B404" s="35"/>
    </row>
    <row r="405" spans="2:2">
      <c r="B405" s="35"/>
    </row>
    <row r="406" spans="2:2">
      <c r="B406" s="35"/>
    </row>
    <row r="407" spans="2:2">
      <c r="B407" s="35"/>
    </row>
    <row r="408" spans="2:2">
      <c r="B408" s="35"/>
    </row>
    <row r="409" spans="2:2">
      <c r="B409" s="35"/>
    </row>
    <row r="410" spans="2:2">
      <c r="B410" s="35"/>
    </row>
    <row r="411" spans="2:2">
      <c r="B411" s="35"/>
    </row>
    <row r="412" spans="2:2">
      <c r="B412" s="35"/>
    </row>
    <row r="413" spans="2:2">
      <c r="B413" s="35"/>
    </row>
    <row r="414" spans="2:2">
      <c r="B414" s="35"/>
    </row>
    <row r="415" spans="2:2">
      <c r="B415" s="35"/>
    </row>
    <row r="416" spans="2:2">
      <c r="B416" s="35"/>
    </row>
    <row r="417" spans="2:2">
      <c r="B417" s="35"/>
    </row>
    <row r="418" spans="2:2">
      <c r="B418" s="35"/>
    </row>
    <row r="419" spans="2:2">
      <c r="B419" s="35"/>
    </row>
    <row r="420" spans="2:2">
      <c r="B420" s="35"/>
    </row>
    <row r="421" spans="2:2">
      <c r="B421" s="35"/>
    </row>
    <row r="422" spans="2:2">
      <c r="B422" s="35"/>
    </row>
    <row r="423" spans="2:2">
      <c r="B423" s="35"/>
    </row>
    <row r="424" spans="2:2">
      <c r="B424" s="35"/>
    </row>
    <row r="425" spans="2:2">
      <c r="B425" s="35"/>
    </row>
    <row r="426" spans="2:2">
      <c r="B426" s="35"/>
    </row>
    <row r="427" spans="2:2">
      <c r="B427" s="35"/>
    </row>
    <row r="428" spans="2:2">
      <c r="B428" s="35"/>
    </row>
    <row r="429" spans="2:2">
      <c r="B429" s="35"/>
    </row>
    <row r="430" spans="2:2">
      <c r="B430" s="35"/>
    </row>
    <row r="431" spans="2:2">
      <c r="B431" s="35"/>
    </row>
    <row r="432" spans="2:2">
      <c r="B432" s="35"/>
    </row>
    <row r="433" spans="2:2">
      <c r="B433" s="35"/>
    </row>
    <row r="434" spans="2:2">
      <c r="B434" s="35"/>
    </row>
    <row r="435" spans="2:2">
      <c r="B435" s="35"/>
    </row>
    <row r="436" spans="2:2">
      <c r="B436" s="35"/>
    </row>
    <row r="437" spans="2:2">
      <c r="B437" s="35"/>
    </row>
    <row r="438" spans="2:2">
      <c r="B438" s="35"/>
    </row>
    <row r="439" spans="2:2">
      <c r="B439" s="35"/>
    </row>
    <row r="440" spans="2:2">
      <c r="B440" s="35"/>
    </row>
    <row r="441" spans="2:2">
      <c r="B441" s="35"/>
    </row>
    <row r="442" spans="2:2">
      <c r="B442" s="35"/>
    </row>
    <row r="443" spans="2:2">
      <c r="B443" s="35"/>
    </row>
    <row r="444" spans="2:2">
      <c r="B444" s="35"/>
    </row>
    <row r="445" spans="2:2">
      <c r="B445" s="35"/>
    </row>
    <row r="446" spans="2:2">
      <c r="B446" s="35"/>
    </row>
    <row r="447" spans="2:2">
      <c r="B447" s="35"/>
    </row>
    <row r="448" spans="2:2">
      <c r="B448" s="35"/>
    </row>
    <row r="449" spans="2:2">
      <c r="B449" s="35"/>
    </row>
    <row r="450" spans="2:2">
      <c r="B450" s="35"/>
    </row>
    <row r="451" spans="2:2">
      <c r="B451" s="35"/>
    </row>
    <row r="452" spans="2:2">
      <c r="B452" s="35"/>
    </row>
    <row r="453" spans="2:2">
      <c r="B453" s="35"/>
    </row>
    <row r="454" spans="2:2">
      <c r="B454" s="35"/>
    </row>
    <row r="455" spans="2:2">
      <c r="B455" s="35"/>
    </row>
    <row r="456" spans="2:2">
      <c r="B456" s="35"/>
    </row>
    <row r="457" spans="2:2">
      <c r="B457" s="35"/>
    </row>
    <row r="458" spans="2:2">
      <c r="B458" s="35"/>
    </row>
    <row r="459" spans="2:2">
      <c r="B459" s="35"/>
    </row>
    <row r="460" spans="2:2">
      <c r="B460" s="35"/>
    </row>
    <row r="461" spans="2:2">
      <c r="B461" s="35"/>
    </row>
    <row r="462" spans="2:2">
      <c r="B462" s="35"/>
    </row>
    <row r="463" spans="2:2">
      <c r="B463" s="35"/>
    </row>
    <row r="464" spans="2:2">
      <c r="B464" s="35"/>
    </row>
    <row r="465" spans="2:2">
      <c r="B465" s="35"/>
    </row>
    <row r="466" spans="2:2">
      <c r="B466" s="35"/>
    </row>
    <row r="467" spans="2:2">
      <c r="B467" s="35"/>
    </row>
    <row r="468" spans="2:2">
      <c r="B468" s="35"/>
    </row>
    <row r="469" spans="2:2">
      <c r="B469" s="35"/>
    </row>
    <row r="470" spans="2:2">
      <c r="B470" s="35"/>
    </row>
    <row r="471" spans="2:2">
      <c r="B471" s="35"/>
    </row>
    <row r="472" spans="2:2">
      <c r="B472" s="35"/>
    </row>
    <row r="473" spans="2:2">
      <c r="B473" s="35"/>
    </row>
    <row r="474" spans="2:2">
      <c r="B474" s="35"/>
    </row>
    <row r="475" spans="2:2">
      <c r="B475" s="35"/>
    </row>
    <row r="476" spans="2:2">
      <c r="B476" s="35"/>
    </row>
    <row r="477" spans="2:2">
      <c r="B477" s="35"/>
    </row>
    <row r="478" spans="2:2">
      <c r="B478" s="35"/>
    </row>
    <row r="479" spans="2:2">
      <c r="B479" s="35"/>
    </row>
    <row r="480" spans="2:2">
      <c r="B480" s="35"/>
    </row>
    <row r="481" spans="2:2">
      <c r="B481" s="35"/>
    </row>
    <row r="482" spans="2:2">
      <c r="B482" s="35"/>
    </row>
    <row r="483" spans="2:2">
      <c r="B483" s="35"/>
    </row>
    <row r="484" spans="2:2">
      <c r="B484" s="35"/>
    </row>
    <row r="485" spans="2:2">
      <c r="B485" s="35"/>
    </row>
    <row r="486" spans="2:2">
      <c r="B486" s="35"/>
    </row>
    <row r="487" spans="2:2">
      <c r="B487" s="35"/>
    </row>
    <row r="488" spans="2:2">
      <c r="B488" s="35"/>
    </row>
    <row r="489" spans="2:2">
      <c r="B489" s="35"/>
    </row>
    <row r="490" spans="2:2">
      <c r="B490" s="35"/>
    </row>
    <row r="491" spans="2:2">
      <c r="B491" s="35"/>
    </row>
    <row r="492" spans="2:2">
      <c r="B492" s="35"/>
    </row>
    <row r="493" spans="2:2">
      <c r="B493" s="35"/>
    </row>
    <row r="494" spans="2:2">
      <c r="B494" s="35"/>
    </row>
    <row r="495" spans="2:2">
      <c r="B495" s="35"/>
    </row>
    <row r="496" spans="2:2">
      <c r="B496" s="35"/>
    </row>
    <row r="497" spans="2:2">
      <c r="B497" s="35"/>
    </row>
    <row r="498" spans="2:2">
      <c r="B498" s="35"/>
    </row>
    <row r="499" spans="2:2">
      <c r="B499" s="35"/>
    </row>
    <row r="500" spans="2:2">
      <c r="B500" s="35"/>
    </row>
    <row r="501" spans="2:2">
      <c r="B501" s="35"/>
    </row>
    <row r="502" spans="2:2">
      <c r="B502" s="35"/>
    </row>
    <row r="503" spans="2:2">
      <c r="B503" s="35"/>
    </row>
    <row r="504" spans="2:2">
      <c r="B504" s="35"/>
    </row>
  </sheetData>
  <mergeCells count="16">
    <mergeCell ref="A50:I50"/>
    <mergeCell ref="A59:F59"/>
    <mergeCell ref="A61:I61"/>
    <mergeCell ref="A10:I10"/>
    <mergeCell ref="A11:I11"/>
    <mergeCell ref="A40:I40"/>
    <mergeCell ref="G6:G8"/>
    <mergeCell ref="H6:H8"/>
    <mergeCell ref="A2:I2"/>
    <mergeCell ref="A3:I3"/>
    <mergeCell ref="A5:A8"/>
    <mergeCell ref="B5:B8"/>
    <mergeCell ref="C5:E7"/>
    <mergeCell ref="F5:F8"/>
    <mergeCell ref="G5:H5"/>
    <mergeCell ref="I5:I8"/>
  </mergeCells>
  <phoneticPr fontId="18" type="noConversion"/>
  <printOptions horizontalCentered="1"/>
  <pageMargins left="0.39370078740157483" right="0.39370078740157483" top="0.39370078740157483" bottom="0.39370078740157483" header="0" footer="0"/>
  <pageSetup paperSize="9" scale="43" fitToWidth="0" fitToHeight="0" orientation="landscape" horizontalDpi="300" verticalDpi="300" r:id="rId1"/>
  <headerFooter alignWithMargins="0"/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="60" workbookViewId="0">
      <selection activeCell="G36" sqref="G36"/>
    </sheetView>
  </sheetViews>
  <sheetFormatPr defaultRowHeight="12.75"/>
  <cols>
    <col min="1" max="1" width="5.5703125" customWidth="1"/>
    <col min="2" max="2" width="43.28515625" customWidth="1"/>
    <col min="3" max="3" width="22.5703125" customWidth="1"/>
    <col min="4" max="4" width="23.42578125" customWidth="1"/>
    <col min="5" max="5" width="22.42578125" customWidth="1"/>
    <col min="6" max="6" width="19.85546875" customWidth="1"/>
    <col min="7" max="7" width="23.7109375" customWidth="1"/>
    <col min="8" max="8" width="26.7109375" customWidth="1"/>
  </cols>
  <sheetData>
    <row r="1" spans="1:9" ht="26.25" customHeight="1">
      <c r="G1" s="92"/>
      <c r="H1" s="132" t="s">
        <v>183</v>
      </c>
      <c r="I1" s="89"/>
    </row>
    <row r="3" spans="1:9" ht="45" customHeight="1">
      <c r="A3" s="319" t="s">
        <v>253</v>
      </c>
      <c r="B3" s="319"/>
      <c r="C3" s="319"/>
      <c r="D3" s="319"/>
      <c r="E3" s="319"/>
      <c r="F3" s="319"/>
      <c r="G3" s="319"/>
      <c r="H3" s="319"/>
    </row>
    <row r="4" spans="1:9" ht="29.25" customHeight="1">
      <c r="A4" s="90"/>
      <c r="B4" s="90"/>
      <c r="C4" s="90"/>
      <c r="D4" s="91"/>
      <c r="E4" s="91"/>
      <c r="F4" s="91"/>
      <c r="G4" s="91"/>
    </row>
    <row r="5" spans="1:9" ht="111" customHeight="1">
      <c r="A5" s="111" t="s">
        <v>174</v>
      </c>
      <c r="B5" s="111" t="s">
        <v>175</v>
      </c>
      <c r="C5" s="111" t="s">
        <v>176</v>
      </c>
      <c r="D5" s="111" t="s">
        <v>181</v>
      </c>
      <c r="E5" s="111" t="s">
        <v>178</v>
      </c>
      <c r="F5" s="111" t="s">
        <v>177</v>
      </c>
      <c r="G5" s="111" t="s">
        <v>179</v>
      </c>
      <c r="H5" s="111" t="s">
        <v>180</v>
      </c>
    </row>
    <row r="6" spans="1:9" ht="33" customHeight="1">
      <c r="A6" s="313">
        <v>1</v>
      </c>
      <c r="B6" s="311" t="s">
        <v>233</v>
      </c>
      <c r="C6" s="311" t="s">
        <v>234</v>
      </c>
      <c r="D6" s="311" t="s">
        <v>237</v>
      </c>
      <c r="E6" s="320"/>
      <c r="F6" s="311">
        <v>369.32499999999999</v>
      </c>
      <c r="G6" s="311">
        <v>4</v>
      </c>
      <c r="H6" s="311" t="s">
        <v>244</v>
      </c>
    </row>
    <row r="7" spans="1:9" ht="18" customHeight="1">
      <c r="A7" s="313"/>
      <c r="B7" s="312"/>
      <c r="C7" s="312"/>
      <c r="D7" s="312"/>
      <c r="E7" s="320"/>
      <c r="F7" s="312"/>
      <c r="G7" s="312"/>
      <c r="H7" s="312"/>
    </row>
    <row r="8" spans="1:9" ht="35.25" customHeight="1">
      <c r="A8" s="313"/>
      <c r="B8" s="312"/>
      <c r="C8" s="312"/>
      <c r="D8" s="312"/>
      <c r="E8" s="320"/>
      <c r="F8" s="312"/>
      <c r="G8" s="312"/>
      <c r="H8" s="312"/>
    </row>
    <row r="9" spans="1:9" ht="18" hidden="1" customHeight="1">
      <c r="A9" s="313"/>
      <c r="B9" s="312"/>
      <c r="C9" s="312"/>
      <c r="D9" s="312"/>
      <c r="E9" s="193"/>
      <c r="F9" s="312"/>
      <c r="G9" s="312"/>
      <c r="H9" s="312"/>
    </row>
    <row r="10" spans="1:9" ht="16.5" hidden="1" customHeight="1">
      <c r="A10" s="314"/>
      <c r="B10" s="312"/>
      <c r="C10" s="312"/>
      <c r="D10" s="312"/>
      <c r="E10" s="194"/>
      <c r="F10" s="312"/>
      <c r="G10" s="312"/>
      <c r="H10" s="312"/>
    </row>
    <row r="11" spans="1:9" ht="16.5" customHeight="1">
      <c r="A11" s="316">
        <v>2</v>
      </c>
      <c r="B11" s="311" t="s">
        <v>235</v>
      </c>
      <c r="C11" s="311" t="s">
        <v>246</v>
      </c>
      <c r="D11" s="311" t="s">
        <v>237</v>
      </c>
      <c r="E11" s="311"/>
      <c r="F11" s="311">
        <v>152.80000000000001</v>
      </c>
      <c r="G11" s="311">
        <v>4</v>
      </c>
      <c r="H11" s="311" t="s">
        <v>244</v>
      </c>
    </row>
    <row r="12" spans="1:9" ht="16.5" customHeight="1">
      <c r="A12" s="317"/>
      <c r="B12" s="312"/>
      <c r="C12" s="312"/>
      <c r="D12" s="312"/>
      <c r="E12" s="312"/>
      <c r="F12" s="312"/>
      <c r="G12" s="312"/>
      <c r="H12" s="312"/>
    </row>
    <row r="13" spans="1:9" ht="16.5" customHeight="1">
      <c r="A13" s="317"/>
      <c r="B13" s="312"/>
      <c r="C13" s="312"/>
      <c r="D13" s="312"/>
      <c r="E13" s="312"/>
      <c r="F13" s="312"/>
      <c r="G13" s="312"/>
      <c r="H13" s="312"/>
    </row>
    <row r="14" spans="1:9" ht="16.5" customHeight="1">
      <c r="A14" s="317"/>
      <c r="B14" s="312"/>
      <c r="C14" s="312"/>
      <c r="D14" s="312"/>
      <c r="E14" s="312"/>
      <c r="F14" s="312"/>
      <c r="G14" s="312"/>
      <c r="H14" s="312"/>
    </row>
    <row r="15" spans="1:9" ht="57.75" customHeight="1">
      <c r="A15" s="318"/>
      <c r="B15" s="315"/>
      <c r="C15" s="315"/>
      <c r="D15" s="315"/>
      <c r="E15" s="315"/>
      <c r="F15" s="315"/>
      <c r="G15" s="315"/>
      <c r="H15" s="315"/>
    </row>
    <row r="16" spans="1:9" ht="16.5" customHeight="1">
      <c r="A16" s="316">
        <v>3</v>
      </c>
      <c r="B16" s="311" t="s">
        <v>242</v>
      </c>
      <c r="C16" s="311" t="s">
        <v>238</v>
      </c>
      <c r="D16" s="311" t="s">
        <v>239</v>
      </c>
      <c r="E16" s="311"/>
      <c r="F16" s="311">
        <v>111.553</v>
      </c>
      <c r="G16" s="311"/>
      <c r="H16" s="311" t="s">
        <v>245</v>
      </c>
    </row>
    <row r="17" spans="1:8" ht="16.5" customHeight="1">
      <c r="A17" s="317"/>
      <c r="B17" s="312"/>
      <c r="C17" s="312"/>
      <c r="D17" s="312"/>
      <c r="E17" s="312"/>
      <c r="F17" s="312"/>
      <c r="G17" s="312"/>
      <c r="H17" s="312"/>
    </row>
    <row r="18" spans="1:8" ht="16.5" customHeight="1">
      <c r="A18" s="317"/>
      <c r="B18" s="312"/>
      <c r="C18" s="312"/>
      <c r="D18" s="312"/>
      <c r="E18" s="312"/>
      <c r="F18" s="312"/>
      <c r="G18" s="312"/>
      <c r="H18" s="312"/>
    </row>
    <row r="19" spans="1:8" ht="16.5" customHeight="1">
      <c r="A19" s="317"/>
      <c r="B19" s="312"/>
      <c r="C19" s="312"/>
      <c r="D19" s="312"/>
      <c r="E19" s="312"/>
      <c r="F19" s="312"/>
      <c r="G19" s="312"/>
      <c r="H19" s="312"/>
    </row>
    <row r="20" spans="1:8" ht="16.5" customHeight="1">
      <c r="A20" s="318"/>
      <c r="B20" s="315"/>
      <c r="C20" s="315"/>
      <c r="D20" s="315"/>
      <c r="E20" s="315"/>
      <c r="F20" s="315"/>
      <c r="G20" s="315"/>
      <c r="H20" s="315"/>
    </row>
    <row r="21" spans="1:8" ht="16.5" customHeight="1">
      <c r="A21" s="317">
        <v>4</v>
      </c>
      <c r="B21" s="312" t="s">
        <v>236</v>
      </c>
      <c r="C21" s="312" t="s">
        <v>240</v>
      </c>
      <c r="D21" s="312" t="s">
        <v>241</v>
      </c>
      <c r="E21" s="312"/>
      <c r="F21" s="312">
        <v>94.905000000000001</v>
      </c>
      <c r="G21" s="312">
        <v>5</v>
      </c>
      <c r="H21" s="312" t="s">
        <v>243</v>
      </c>
    </row>
    <row r="22" spans="1:8" ht="16.5" customHeight="1">
      <c r="A22" s="317"/>
      <c r="B22" s="312"/>
      <c r="C22" s="312"/>
      <c r="D22" s="312"/>
      <c r="E22" s="312"/>
      <c r="F22" s="312"/>
      <c r="G22" s="312"/>
      <c r="H22" s="312"/>
    </row>
    <row r="23" spans="1:8" ht="16.5" customHeight="1">
      <c r="A23" s="317"/>
      <c r="B23" s="312"/>
      <c r="C23" s="312"/>
      <c r="D23" s="312"/>
      <c r="E23" s="312"/>
      <c r="F23" s="312"/>
      <c r="G23" s="312"/>
      <c r="H23" s="312"/>
    </row>
    <row r="24" spans="1:8" ht="16.5" customHeight="1">
      <c r="A24" s="317"/>
      <c r="B24" s="312"/>
      <c r="C24" s="312"/>
      <c r="D24" s="312"/>
      <c r="E24" s="312"/>
      <c r="F24" s="312"/>
      <c r="G24" s="312"/>
      <c r="H24" s="312"/>
    </row>
    <row r="25" spans="1:8" ht="201.75" customHeight="1">
      <c r="A25" s="318"/>
      <c r="B25" s="315"/>
      <c r="C25" s="315"/>
      <c r="D25" s="315"/>
      <c r="E25" s="315"/>
      <c r="F25" s="315"/>
      <c r="G25" s="315"/>
      <c r="H25" s="315"/>
    </row>
    <row r="26" spans="1:8" ht="27.75" customHeight="1">
      <c r="A26" s="310" t="s">
        <v>77</v>
      </c>
      <c r="B26" s="310"/>
      <c r="C26" s="310"/>
      <c r="D26" s="310"/>
      <c r="E26" s="220">
        <f t="shared" ref="E26:F26" si="0">E6+E11+E16+E21</f>
        <v>0</v>
      </c>
      <c r="F26" s="220">
        <f t="shared" si="0"/>
        <v>728.58299999999997</v>
      </c>
      <c r="G26" s="220">
        <f>G6+G11+G16+G21</f>
        <v>13</v>
      </c>
      <c r="H26" s="220"/>
    </row>
  </sheetData>
  <mergeCells count="34">
    <mergeCell ref="A3:H3"/>
    <mergeCell ref="H6:H10"/>
    <mergeCell ref="E6:E8"/>
    <mergeCell ref="A16:A20"/>
    <mergeCell ref="B16:B20"/>
    <mergeCell ref="C16:C20"/>
    <mergeCell ref="B21:B25"/>
    <mergeCell ref="A21:A25"/>
    <mergeCell ref="C21:C25"/>
    <mergeCell ref="D21:D25"/>
    <mergeCell ref="E21:E25"/>
    <mergeCell ref="F21:F25"/>
    <mergeCell ref="G21:G25"/>
    <mergeCell ref="G11:G15"/>
    <mergeCell ref="H11:H15"/>
    <mergeCell ref="H21:H25"/>
    <mergeCell ref="G16:G20"/>
    <mergeCell ref="H16:H20"/>
    <mergeCell ref="A26:D26"/>
    <mergeCell ref="F6:F10"/>
    <mergeCell ref="G6:G10"/>
    <mergeCell ref="A6:A10"/>
    <mergeCell ref="B6:B10"/>
    <mergeCell ref="C6:C10"/>
    <mergeCell ref="D6:D10"/>
    <mergeCell ref="B11:B15"/>
    <mergeCell ref="C11:C15"/>
    <mergeCell ref="A11:A15"/>
    <mergeCell ref="D11:D15"/>
    <mergeCell ref="E11:E15"/>
    <mergeCell ref="F11:F15"/>
    <mergeCell ref="D16:D20"/>
    <mergeCell ref="E16:E20"/>
    <mergeCell ref="F16:F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Аналит.отчет</vt:lpstr>
      <vt:lpstr>Диагностика</vt:lpstr>
      <vt:lpstr>Расчет ИФО</vt:lpstr>
      <vt:lpstr>Инвест. проекты</vt:lpstr>
      <vt:lpstr>Аналит.отчет!Заголовки_для_печати</vt:lpstr>
      <vt:lpstr>Диагностика!Заголовки_для_печати</vt:lpstr>
      <vt:lpstr>'Расчет ИФО'!Заголовки_для_печати</vt:lpstr>
      <vt:lpstr>Диагностика!Область_печати</vt:lpstr>
      <vt:lpstr>'Инвест. проекты'!Область_печати</vt:lpstr>
      <vt:lpstr>'Расчет ИФО'!Область_печати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Рыжова</cp:lastModifiedBy>
  <cp:lastPrinted>2017-11-17T03:51:41Z</cp:lastPrinted>
  <dcterms:created xsi:type="dcterms:W3CDTF">2006-03-06T08:26:24Z</dcterms:created>
  <dcterms:modified xsi:type="dcterms:W3CDTF">2017-11-17T06:57:06Z</dcterms:modified>
</cp:coreProperties>
</file>